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Бюджет_2!$13:$13</definedName>
  </definedNames>
  <calcPr calcId="124519"/>
</workbook>
</file>

<file path=xl/calcChain.xml><?xml version="1.0" encoding="utf-8"?>
<calcChain xmlns="http://schemas.openxmlformats.org/spreadsheetml/2006/main">
  <c r="W151" i="2"/>
  <c r="Y152"/>
  <c r="X152"/>
  <c r="W152"/>
  <c r="Y153"/>
  <c r="X153"/>
  <c r="W153"/>
  <c r="Y61"/>
  <c r="X61"/>
  <c r="X58"/>
  <c r="X57" s="1"/>
  <c r="Y59"/>
  <c r="Y58" s="1"/>
  <c r="Y57" s="1"/>
  <c r="X59"/>
  <c r="W59"/>
  <c r="W58" s="1"/>
  <c r="W57" s="1"/>
  <c r="X162"/>
  <c r="Y163"/>
  <c r="Y162" s="1"/>
  <c r="X163"/>
  <c r="W163"/>
  <c r="W162" s="1"/>
  <c r="Y160"/>
  <c r="X160"/>
  <c r="W160"/>
  <c r="W141"/>
  <c r="W86"/>
  <c r="W35"/>
  <c r="Y130"/>
  <c r="X130"/>
  <c r="W130"/>
  <c r="W279"/>
  <c r="Y211"/>
  <c r="Y210" s="1"/>
  <c r="X211"/>
  <c r="X210" s="1"/>
  <c r="W211"/>
  <c r="W210" s="1"/>
  <c r="W209" s="1"/>
  <c r="Y194"/>
  <c r="Y193" s="1"/>
  <c r="X194"/>
  <c r="W194"/>
  <c r="W193" s="1"/>
  <c r="X193"/>
  <c r="W71"/>
  <c r="X276"/>
  <c r="X275" s="1"/>
  <c r="X274" s="1"/>
  <c r="X273" s="1"/>
  <c r="X272" s="1"/>
  <c r="W231"/>
  <c r="Y149"/>
  <c r="Y148" s="1"/>
  <c r="Y147" s="1"/>
  <c r="X149"/>
  <c r="X148" s="1"/>
  <c r="X147" s="1"/>
  <c r="W149"/>
  <c r="W148" s="1"/>
  <c r="W147" s="1"/>
  <c r="Y98"/>
  <c r="Y97" s="1"/>
  <c r="X98"/>
  <c r="X97" s="1"/>
  <c r="W98"/>
  <c r="W97" s="1"/>
  <c r="Y235"/>
  <c r="Y234" s="1"/>
  <c r="Y233" s="1"/>
  <c r="X235"/>
  <c r="X234" s="1"/>
  <c r="X233" s="1"/>
  <c r="W235"/>
  <c r="W234" s="1"/>
  <c r="W233" s="1"/>
  <c r="Y197"/>
  <c r="Y196" s="1"/>
  <c r="X197"/>
  <c r="X196" s="1"/>
  <c r="W197"/>
  <c r="W196" s="1"/>
  <c r="Y176"/>
  <c r="Y175" s="1"/>
  <c r="X176"/>
  <c r="W176"/>
  <c r="W175" s="1"/>
  <c r="X175"/>
  <c r="Y110"/>
  <c r="Y109" s="1"/>
  <c r="X110"/>
  <c r="X109" s="1"/>
  <c r="W110"/>
  <c r="W109" s="1"/>
  <c r="Y106"/>
  <c r="Y105" s="1"/>
  <c r="X106"/>
  <c r="X105" s="1"/>
  <c r="W106"/>
  <c r="W105" s="1"/>
  <c r="Y103"/>
  <c r="Y102" s="1"/>
  <c r="Y101" s="1"/>
  <c r="X103"/>
  <c r="X102" s="1"/>
  <c r="W103"/>
  <c r="W102" s="1"/>
  <c r="W101" s="1"/>
  <c r="Y55"/>
  <c r="Y54" s="1"/>
  <c r="X55"/>
  <c r="X54" s="1"/>
  <c r="W55"/>
  <c r="W54" s="1"/>
  <c r="Y52"/>
  <c r="Y51" s="1"/>
  <c r="Y50" s="1"/>
  <c r="X52"/>
  <c r="X51" s="1"/>
  <c r="W52"/>
  <c r="W51" s="1"/>
  <c r="W50" s="1"/>
  <c r="Y141"/>
  <c r="X141"/>
  <c r="W144"/>
  <c r="Y135"/>
  <c r="X135"/>
  <c r="W135"/>
  <c r="Y71"/>
  <c r="Y70" s="1"/>
  <c r="X71"/>
  <c r="X70" s="1"/>
  <c r="W70"/>
  <c r="Y264"/>
  <c r="Y263" s="1"/>
  <c r="X264"/>
  <c r="X263" s="1"/>
  <c r="W264"/>
  <c r="W263" s="1"/>
  <c r="Y227"/>
  <c r="Y226" s="1"/>
  <c r="X227"/>
  <c r="X226" s="1"/>
  <c r="W227"/>
  <c r="W226" s="1"/>
  <c r="Y224"/>
  <c r="Y223" s="1"/>
  <c r="X224"/>
  <c r="W224"/>
  <c r="W223" s="1"/>
  <c r="X223"/>
  <c r="Y180"/>
  <c r="Y179" s="1"/>
  <c r="X180"/>
  <c r="W180"/>
  <c r="X179"/>
  <c r="W179"/>
  <c r="Y133"/>
  <c r="Y132" s="1"/>
  <c r="X133"/>
  <c r="W133"/>
  <c r="W132" s="1"/>
  <c r="Y113"/>
  <c r="Y112" s="1"/>
  <c r="Y108" s="1"/>
  <c r="Y100" s="1"/>
  <c r="X113"/>
  <c r="X112" s="1"/>
  <c r="X108" s="1"/>
  <c r="X100" s="1"/>
  <c r="W113"/>
  <c r="W112" s="1"/>
  <c r="Y42"/>
  <c r="Y41" s="1"/>
  <c r="X42"/>
  <c r="X41" s="1"/>
  <c r="W42"/>
  <c r="W41" s="1"/>
  <c r="Y30"/>
  <c r="Y29" s="1"/>
  <c r="X30"/>
  <c r="X29" s="1"/>
  <c r="W30"/>
  <c r="W29" s="1"/>
  <c r="Y22"/>
  <c r="Y21" s="1"/>
  <c r="X22"/>
  <c r="X21" s="1"/>
  <c r="W22"/>
  <c r="W21" s="1"/>
  <c r="W276"/>
  <c r="W275" s="1"/>
  <c r="W274" s="1"/>
  <c r="W273" s="1"/>
  <c r="W272" s="1"/>
  <c r="Y214"/>
  <c r="Y213" s="1"/>
  <c r="Y209" s="1"/>
  <c r="X214"/>
  <c r="X213" s="1"/>
  <c r="X209" s="1"/>
  <c r="W214"/>
  <c r="W213" s="1"/>
  <c r="Y250"/>
  <c r="Y249" s="1"/>
  <c r="X250"/>
  <c r="X249" s="1"/>
  <c r="Y221"/>
  <c r="Y220" s="1"/>
  <c r="X221"/>
  <c r="X220" s="1"/>
  <c r="W221"/>
  <c r="W220" s="1"/>
  <c r="W203"/>
  <c r="Y183"/>
  <c r="Y182" s="1"/>
  <c r="X183"/>
  <c r="X182" s="1"/>
  <c r="W183"/>
  <c r="W182" s="1"/>
  <c r="Y173"/>
  <c r="Y172" s="1"/>
  <c r="Y171" s="1"/>
  <c r="X173"/>
  <c r="X172" s="1"/>
  <c r="X171" s="1"/>
  <c r="W173"/>
  <c r="W172" s="1"/>
  <c r="W171" s="1"/>
  <c r="Y156"/>
  <c r="Y155" s="1"/>
  <c r="Y151" s="1"/>
  <c r="X156"/>
  <c r="X155" s="1"/>
  <c r="W156"/>
  <c r="W155" s="1"/>
  <c r="Y158"/>
  <c r="X158"/>
  <c r="W158"/>
  <c r="Y118"/>
  <c r="Y117" s="1"/>
  <c r="Y116" s="1"/>
  <c r="Y115" s="1"/>
  <c r="X118"/>
  <c r="X117" s="1"/>
  <c r="X116" s="1"/>
  <c r="X115" s="1"/>
  <c r="W118"/>
  <c r="W117" s="1"/>
  <c r="W116" s="1"/>
  <c r="W115" s="1"/>
  <c r="W84"/>
  <c r="Y84"/>
  <c r="X84"/>
  <c r="Y86"/>
  <c r="X86"/>
  <c r="Y78"/>
  <c r="X78"/>
  <c r="W78"/>
  <c r="W39"/>
  <c r="W244"/>
  <c r="W243" s="1"/>
  <c r="Y35"/>
  <c r="Y37"/>
  <c r="Y259"/>
  <c r="Y261"/>
  <c r="X63"/>
  <c r="X76"/>
  <c r="X35"/>
  <c r="X37"/>
  <c r="X259"/>
  <c r="X261"/>
  <c r="W37"/>
  <c r="W259"/>
  <c r="W261"/>
  <c r="Y282"/>
  <c r="Y281" s="1"/>
  <c r="Y280" s="1"/>
  <c r="Y278" s="1"/>
  <c r="X282"/>
  <c r="X281" s="1"/>
  <c r="X280" s="1"/>
  <c r="X278" s="1"/>
  <c r="Y270"/>
  <c r="Y269" s="1"/>
  <c r="Y268" s="1"/>
  <c r="Y267" s="1"/>
  <c r="Y266" s="1"/>
  <c r="X270"/>
  <c r="X269" s="1"/>
  <c r="X268" s="1"/>
  <c r="X267" s="1"/>
  <c r="X266" s="1"/>
  <c r="W270"/>
  <c r="W269" s="1"/>
  <c r="W268" s="1"/>
  <c r="W267" s="1"/>
  <c r="W266" s="1"/>
  <c r="Y256"/>
  <c r="Y255" s="1"/>
  <c r="X256"/>
  <c r="X255" s="1"/>
  <c r="W256"/>
  <c r="W255" s="1"/>
  <c r="W250"/>
  <c r="W249" s="1"/>
  <c r="W247"/>
  <c r="W246" s="1"/>
  <c r="Y244"/>
  <c r="Y243" s="1"/>
  <c r="X244"/>
  <c r="X243" s="1"/>
  <c r="Y241"/>
  <c r="X241"/>
  <c r="W241"/>
  <c r="Y239"/>
  <c r="X239"/>
  <c r="X238" s="1"/>
  <c r="X237" s="1"/>
  <c r="W239"/>
  <c r="Y231"/>
  <c r="Y230" s="1"/>
  <c r="Y229" s="1"/>
  <c r="X231"/>
  <c r="X230" s="1"/>
  <c r="X229" s="1"/>
  <c r="W230"/>
  <c r="W229" s="1"/>
  <c r="Y218"/>
  <c r="Y217" s="1"/>
  <c r="Y216" s="1"/>
  <c r="X218"/>
  <c r="X217" s="1"/>
  <c r="X216" s="1"/>
  <c r="W218"/>
  <c r="W217" s="1"/>
  <c r="Y206"/>
  <c r="Y205" s="1"/>
  <c r="X206"/>
  <c r="X205" s="1"/>
  <c r="W206"/>
  <c r="W205" s="1"/>
  <c r="Y201"/>
  <c r="Y200" s="1"/>
  <c r="X201"/>
  <c r="X200" s="1"/>
  <c r="W201"/>
  <c r="W200" s="1"/>
  <c r="W187"/>
  <c r="W189"/>
  <c r="Y187"/>
  <c r="Y189"/>
  <c r="X187"/>
  <c r="X189"/>
  <c r="Y167"/>
  <c r="Y166" s="1"/>
  <c r="Y165" s="1"/>
  <c r="X167"/>
  <c r="X166" s="1"/>
  <c r="W167"/>
  <c r="W166" s="1"/>
  <c r="Y128"/>
  <c r="Y127" s="1"/>
  <c r="Y139"/>
  <c r="Y138" s="1"/>
  <c r="Y144"/>
  <c r="Y143" s="1"/>
  <c r="X128"/>
  <c r="X127" s="1"/>
  <c r="X139"/>
  <c r="X138" s="1"/>
  <c r="X144"/>
  <c r="X143" s="1"/>
  <c r="W128"/>
  <c r="W127" s="1"/>
  <c r="W139"/>
  <c r="W143"/>
  <c r="Y123"/>
  <c r="Y122" s="1"/>
  <c r="Y121" s="1"/>
  <c r="X123"/>
  <c r="X122" s="1"/>
  <c r="X121" s="1"/>
  <c r="W123"/>
  <c r="W122" s="1"/>
  <c r="W121" s="1"/>
  <c r="Y95"/>
  <c r="Y94" s="1"/>
  <c r="X95"/>
  <c r="X94" s="1"/>
  <c r="W95"/>
  <c r="W94" s="1"/>
  <c r="Y92"/>
  <c r="Y91" s="1"/>
  <c r="Y90" s="1"/>
  <c r="X92"/>
  <c r="X91" s="1"/>
  <c r="W92"/>
  <c r="W91" s="1"/>
  <c r="W90" s="1"/>
  <c r="Y63"/>
  <c r="Y65"/>
  <c r="Y68"/>
  <c r="Y67" s="1"/>
  <c r="X65"/>
  <c r="X62" s="1"/>
  <c r="X68"/>
  <c r="X67" s="1"/>
  <c r="W63"/>
  <c r="W65"/>
  <c r="W68"/>
  <c r="W67" s="1"/>
  <c r="Y76"/>
  <c r="W76"/>
  <c r="W75" s="1"/>
  <c r="Y47"/>
  <c r="Y46" s="1"/>
  <c r="Y45" s="1"/>
  <c r="Y44" s="1"/>
  <c r="X47"/>
  <c r="X46" s="1"/>
  <c r="X45" s="1"/>
  <c r="X44" s="1"/>
  <c r="W47"/>
  <c r="W46" s="1"/>
  <c r="W45" s="1"/>
  <c r="W44" s="1"/>
  <c r="Y39"/>
  <c r="Y34" s="1"/>
  <c r="X39"/>
  <c r="Y27"/>
  <c r="Y26" s="1"/>
  <c r="X27"/>
  <c r="X26" s="1"/>
  <c r="W27"/>
  <c r="W26" s="1"/>
  <c r="Y19"/>
  <c r="Y18" s="1"/>
  <c r="X19"/>
  <c r="X18" s="1"/>
  <c r="W19"/>
  <c r="W18" s="1"/>
  <c r="Y192" l="1"/>
  <c r="X192"/>
  <c r="Y279"/>
  <c r="X90"/>
  <c r="X279"/>
  <c r="W238"/>
  <c r="W237" s="1"/>
  <c r="W192"/>
  <c r="W138"/>
  <c r="X132"/>
  <c r="X101"/>
  <c r="X50"/>
  <c r="W126"/>
  <c r="W108"/>
  <c r="W100" s="1"/>
  <c r="X178"/>
  <c r="W216"/>
  <c r="W178"/>
  <c r="Y178"/>
  <c r="W25"/>
  <c r="W24" s="1"/>
  <c r="Y25"/>
  <c r="Y24" s="1"/>
  <c r="Y33"/>
  <c r="Y32" s="1"/>
  <c r="W258"/>
  <c r="W254" s="1"/>
  <c r="X258"/>
  <c r="X25"/>
  <c r="X24" s="1"/>
  <c r="W17"/>
  <c r="W16" s="1"/>
  <c r="Y17"/>
  <c r="Y16" s="1"/>
  <c r="X17"/>
  <c r="X16" s="1"/>
  <c r="Y126"/>
  <c r="X126"/>
  <c r="Y258"/>
  <c r="Y253" s="1"/>
  <c r="Y252" s="1"/>
  <c r="Y62"/>
  <c r="Y89"/>
  <c r="Y238"/>
  <c r="Y237" s="1"/>
  <c r="X208"/>
  <c r="Y208"/>
  <c r="W34"/>
  <c r="X32"/>
  <c r="Y146"/>
  <c r="Y186"/>
  <c r="Y185" s="1"/>
  <c r="X186"/>
  <c r="X185" s="1"/>
  <c r="W186"/>
  <c r="W185" s="1"/>
  <c r="X83"/>
  <c r="X82" s="1"/>
  <c r="X81" s="1"/>
  <c r="X80" s="1"/>
  <c r="W83"/>
  <c r="W82" s="1"/>
  <c r="W81" s="1"/>
  <c r="W80" s="1"/>
  <c r="W62"/>
  <c r="Y83"/>
  <c r="Y82" s="1"/>
  <c r="Y81" s="1"/>
  <c r="Y80" s="1"/>
  <c r="Y137"/>
  <c r="W165"/>
  <c r="W88"/>
  <c r="X137"/>
  <c r="W199"/>
  <c r="W191" s="1"/>
  <c r="Y199"/>
  <c r="Y191" s="1"/>
  <c r="X199"/>
  <c r="X191" s="1"/>
  <c r="Y75"/>
  <c r="Y74" s="1"/>
  <c r="Y49" s="1"/>
  <c r="W74"/>
  <c r="X75"/>
  <c r="X74" s="1"/>
  <c r="X49" s="1"/>
  <c r="X34"/>
  <c r="X33" s="1"/>
  <c r="X165"/>
  <c r="X151" s="1"/>
  <c r="W137"/>
  <c r="W208" l="1"/>
  <c r="W61"/>
  <c r="W49" s="1"/>
  <c r="W146"/>
  <c r="W33"/>
  <c r="W32" s="1"/>
  <c r="X15"/>
  <c r="Y15"/>
  <c r="Y88"/>
  <c r="X89"/>
  <c r="X88"/>
  <c r="W89"/>
  <c r="X125"/>
  <c r="Y125"/>
  <c r="Y120" s="1"/>
  <c r="W125"/>
  <c r="X146"/>
  <c r="W170"/>
  <c r="W169" s="1"/>
  <c r="W253"/>
  <c r="W252" s="1"/>
  <c r="Y170"/>
  <c r="Y169" s="1"/>
  <c r="X170"/>
  <c r="X169" s="1"/>
  <c r="X253"/>
  <c r="X252" s="1"/>
  <c r="W120" l="1"/>
  <c r="X120"/>
  <c r="X14" s="1"/>
  <c r="W15"/>
  <c r="W14" s="1"/>
  <c r="Y14"/>
</calcChain>
</file>

<file path=xl/sharedStrings.xml><?xml version="1.0" encoding="utf-8"?>
<sst xmlns="http://schemas.openxmlformats.org/spreadsheetml/2006/main" count="549" uniqueCount="210">
  <si>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</si>
  <si>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</si>
  <si>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</si>
  <si>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</si>
  <si>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</si>
  <si>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</si>
  <si>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</si>
  <si>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</si>
  <si>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</si>
  <si>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</si>
  <si>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</si>
  <si>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</si>
  <si>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</si>
  <si>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</si>
  <si>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</si>
  <si>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</si>
  <si>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</si>
  <si>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</si>
  <si>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</si>
  <si>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</si>
  <si>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</si>
  <si>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</si>
  <si>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</si>
  <si>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</si>
  <si>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</si>
  <si>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</si>
  <si>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</si>
  <si>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</si>
  <si>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</si>
  <si>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</si>
  <si>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</si>
  <si>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</si>
  <si>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</si>
  <si>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</si>
  <si>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</si>
  <si>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</si>
  <si>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</si>
  <si>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</si>
  <si>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</si>
  <si>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</si>
  <si>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</si>
  <si>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</si>
  <si>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</si>
  <si>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</si>
  <si>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</si>
  <si>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</si>
  <si>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</si>
  <si>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</si>
  <si>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</si>
  <si>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</si>
  <si>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</si>
  <si>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Итого по 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</si>
  <si>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</si>
  <si>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</si>
  <si>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</si>
  <si>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</si>
  <si>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</si>
  <si>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</si>
  <si>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</si>
  <si>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</si>
  <si>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</si>
  <si>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</si>
  <si>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</si>
  <si>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</si>
  <si>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</si>
  <si>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</si>
  <si>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</si>
  <si>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</si>
  <si>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</si>
  <si>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</si>
  <si>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</si>
  <si>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</si>
  <si>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</si>
  <si>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</si>
  <si>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</si>
  <si>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</si>
  <si>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</si>
  <si>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</si>
  <si>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</si>
  <si>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</si>
  <si>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</si>
  <si>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</si>
  <si>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</si>
  <si>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</si>
  <si>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</si>
  <si>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</si>
  <si>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</si>
  <si>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</si>
  <si>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</si>
  <si>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</si>
  <si>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</si>
  <si>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</si>
  <si>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</si>
  <si>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</si>
  <si>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</si>
  <si>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</si>
  <si>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</si>
  <si>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</si>
  <si>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</si>
  <si>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</si>
  <si>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</si>
  <si>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</si>
  <si>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</si>
  <si>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</si>
  <si>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</si>
  <si>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</si>
  <si>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</si>
  <si>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</si>
  <si>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</si>
  <si>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</si>
  <si>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</si>
  <si>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</si>
  <si>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</si>
  <si>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</si>
  <si>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</si>
  <si>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</si>
  <si>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</si>
  <si>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</si>
  <si>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</si>
  <si>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</si>
  <si>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</si>
  <si>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</si>
  <si>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</si>
  <si>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</si>
  <si>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</si>
  <si>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</si>
  <si>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</si>
  <si>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</si>
  <si>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Мероприятия по землеустройству и землепользованию</t>
  </si>
  <si>
    <t>Мероприятия в области коммунального хозяйства в части капитальных расходов</t>
  </si>
  <si>
    <t>Создание условий для организации досуга и обеспечения жителей Маслянинского района услугами организаций культуры</t>
  </si>
  <si>
    <t>ГлРсп</t>
  </si>
  <si>
    <t>Приложение № 7</t>
  </si>
  <si>
    <t>2019 год</t>
  </si>
  <si>
    <t>2020 год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</si>
  <si>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</si>
  <si>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</si>
  <si>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</si>
  <si>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</si>
  <si>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2021 год</t>
  </si>
  <si>
    <t>НАЦИОНАЛЬНАЯ ОБОРОНА</t>
  </si>
  <si>
    <t>00</t>
  </si>
  <si>
    <t>Мобилизационная и вневойсковая подготовка</t>
  </si>
  <si>
    <t>03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</si>
  <si>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</si>
  <si>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</si>
  <si>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Другие вопросы в области национальной экономики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</si>
  <si>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</si>
  <si>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</si>
  <si>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</si>
  <si>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</si>
  <si>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</si>
  <si>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</si>
  <si>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</si>
  <si>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</si>
  <si>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</si>
  <si>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</si>
  <si>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</si>
  <si>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Прочие расходы на поддержку жилищного хозяйства муниципального образования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</si>
  <si>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</si>
  <si>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</si>
  <si>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</si>
  <si>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</si>
  <si>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</si>
  <si>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</si>
  <si>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</si>
  <si>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 xml:space="preserve">        на 2019 год и плановый период 2020-2021 годов"</t>
  </si>
  <si>
    <t>Ведомственная структура расходов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и плановый период 2020- 2021 годов.</t>
  </si>
  <si>
    <t xml:space="preserve">            "О внесении изменений в решение № 220 двадцать шестой сессии                   </t>
  </si>
  <si>
    <t xml:space="preserve">   от 25 декабря 2018 года "О бюджете рабочего поселка Маслянино</t>
  </si>
  <si>
    <t xml:space="preserve">                              Маслянинского района Новосибирской области  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</si>
  <si>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</si>
  <si>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</si>
  <si>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</si>
  <si>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61000S0760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</si>
  <si>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</si>
  <si>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</si>
  <si>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</si>
  <si>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</si>
  <si>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</si>
  <si>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</si>
  <si>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</si>
  <si>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</si>
  <si>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</si>
  <si>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</si>
  <si>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</si>
  <si>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</si>
  <si>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</si>
  <si>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</si>
  <si>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</si>
  <si>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</si>
  <si>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</si>
  <si>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</si>
  <si>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</si>
  <si>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</si>
  <si>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</si>
  <si>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09103S0810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</si>
  <si>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</si>
  <si>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</si>
  <si>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</si>
  <si>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</si>
  <si>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</si>
  <si>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4180170890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</si>
  <si>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</si>
  <si>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</si>
  <si>
    <t xml:space="preserve">                   Решению № 266 тридцать второй сессии Совета депутатов  </t>
  </si>
  <si>
    <t xml:space="preserve">                    рабочего поселка Маслянино от 31 октября 2019 года</t>
  </si>
  <si>
    <t>Муниципальные программы</t>
  </si>
  <si>
    <t>МП "Формирование положительного имиджа Маслянинского района Новосибирской области" на 2018-2020 годы</t>
  </si>
  <si>
    <t>Мероприятия связанные с разработкой и утверждением схем территориального планирования и документацией по планировке территории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</si>
</sst>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167" fontId="5" fillId="2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Protection="1"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vertical="top" wrapText="1"/>
      <protection hidden="1"/>
    </xf>
    <xf numFmtId="164" fontId="12" fillId="0" borderId="5" xfId="1" applyNumberFormat="1" applyFont="1" applyFill="1" applyBorder="1" applyAlignment="1" applyProtection="1">
      <alignment wrapText="1"/>
      <protection hidden="1"/>
    </xf>
    <xf numFmtId="166" fontId="12" fillId="0" borderId="5" xfId="1" applyNumberFormat="1" applyFont="1" applyFill="1" applyBorder="1" applyAlignment="1" applyProtection="1">
      <protection hidden="1"/>
    </xf>
    <xf numFmtId="165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4" fontId="13" fillId="0" borderId="5" xfId="1" applyNumberFormat="1" applyFont="1" applyFill="1" applyBorder="1" applyAlignment="1" applyProtection="1">
      <alignment vertical="top" wrapText="1"/>
      <protection hidden="1"/>
    </xf>
    <xf numFmtId="164" fontId="13" fillId="0" borderId="5" xfId="1" applyNumberFormat="1" applyFont="1" applyFill="1" applyBorder="1" applyAlignment="1" applyProtection="1">
      <alignment wrapText="1"/>
      <protection hidden="1"/>
    </xf>
    <xf numFmtId="166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alignment horizontal="left"/>
      <protection hidden="1"/>
    </xf>
    <xf numFmtId="165" fontId="13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alignment horizontal="left"/>
      <protection hidden="1"/>
    </xf>
    <xf numFmtId="49" fontId="12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left"/>
      <protection hidden="1"/>
    </xf>
    <xf numFmtId="166" fontId="11" fillId="0" borderId="5" xfId="1" applyNumberFormat="1" applyFont="1" applyFill="1" applyBorder="1" applyAlignment="1" applyProtection="1">
      <protection hidden="1"/>
    </xf>
    <xf numFmtId="165" fontId="11" fillId="0" borderId="5" xfId="1" applyNumberFormat="1" applyFont="1" applyFill="1" applyBorder="1" applyAlignment="1" applyProtection="1">
      <alignment horizontal="left"/>
      <protection hidden="1"/>
    </xf>
    <xf numFmtId="164" fontId="11" fillId="0" borderId="5" xfId="1" applyNumberFormat="1" applyFont="1" applyFill="1" applyBorder="1" applyAlignment="1" applyProtection="1">
      <alignment horizontal="left"/>
      <protection hidden="1"/>
    </xf>
    <xf numFmtId="166" fontId="9" fillId="0" borderId="5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alignment horizontal="left"/>
      <protection hidden="1"/>
    </xf>
    <xf numFmtId="164" fontId="9" fillId="0" borderId="5" xfId="1" applyNumberFormat="1" applyFont="1" applyFill="1" applyBorder="1" applyAlignment="1" applyProtection="1">
      <alignment horizontal="left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1" fillId="0" borderId="0" xfId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70" fontId="12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protection hidden="1"/>
    </xf>
    <xf numFmtId="170" fontId="11" fillId="0" borderId="5" xfId="1" applyNumberFormat="1" applyFont="1" applyFill="1" applyBorder="1" applyAlignment="1" applyProtection="1">
      <protection hidden="1"/>
    </xf>
    <xf numFmtId="170" fontId="9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1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71" fontId="12" fillId="0" borderId="5" xfId="1" applyNumberFormat="1" applyFont="1" applyFill="1" applyBorder="1" applyAlignment="1" applyProtection="1">
      <protection hidden="1"/>
    </xf>
    <xf numFmtId="171" fontId="13" fillId="0" borderId="5" xfId="1" applyNumberFormat="1" applyFont="1" applyFill="1" applyBorder="1" applyAlignment="1" applyProtection="1">
      <protection hidden="1"/>
    </xf>
    <xf numFmtId="171" fontId="11" fillId="0" borderId="5" xfId="1" applyNumberFormat="1" applyFont="1" applyFill="1" applyBorder="1" applyAlignment="1" applyProtection="1">
      <protection hidden="1"/>
    </xf>
    <xf numFmtId="171" fontId="9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alignment vertical="center"/>
      <protection hidden="1"/>
    </xf>
    <xf numFmtId="171" fontId="13" fillId="0" borderId="5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4" fontId="12" fillId="0" borderId="5" xfId="1" applyNumberFormat="1" applyFont="1" applyFill="1" applyBorder="1" applyAlignment="1" applyProtection="1">
      <protection hidden="1"/>
    </xf>
    <xf numFmtId="0" fontId="0" fillId="0" borderId="0" xfId="0" applyAlignment="1"/>
    <xf numFmtId="164" fontId="9" fillId="0" borderId="5" xfId="1" applyNumberFormat="1" applyFont="1" applyFill="1" applyBorder="1" applyAlignment="1" applyProtection="1">
      <protection hidden="1"/>
    </xf>
    <xf numFmtId="164" fontId="11" fillId="0" borderId="5" xfId="1" applyNumberFormat="1" applyFont="1" applyFill="1" applyBorder="1" applyAlignment="1" applyProtection="1"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1" fillId="0" borderId="0" xfId="1" applyNumberFormat="1" applyFont="1" applyFill="1" applyBorder="1" applyAlignment="1" applyProtection="1">
      <alignment vertical="center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15" fillId="0" borderId="0" xfId="1" applyFont="1" applyAlignment="1">
      <alignment horizontal="right"/>
    </xf>
    <xf numFmtId="0" fontId="1" fillId="0" borderId="0" xfId="1" applyAlignment="1">
      <alignment horizontal="right"/>
    </xf>
    <xf numFmtId="0" fontId="1" fillId="0" borderId="0" xfId="1" applyFont="1" applyAlignment="1" applyProtection="1">
      <protection hidden="1"/>
    </xf>
    <xf numFmtId="0" fontId="10" fillId="0" borderId="0" xfId="0" applyFont="1" applyAlignment="1"/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5"/>
  <sheetViews>
    <sheetView showGridLines="0" tabSelected="1" topLeftCell="O145" zoomScale="75" zoomScaleNormal="75" workbookViewId="0">
      <selection activeCell="O152" sqref="O152"/>
    </sheetView>
  </sheetViews>
  <sheetFormatPr defaultColWidth="9.109375" defaultRowHeight="13.2"/>
  <cols>
    <col min="1" max="14" width="0" style="1" hidden="1" customWidth="1"/>
    <col min="15" max="15" width="39.88671875" style="1" customWidth="1"/>
    <col min="16" max="16" width="7.21875" style="1" customWidth="1"/>
    <col min="17" max="17" width="5.6640625" style="1" customWidth="1"/>
    <col min="18" max="18" width="4.88671875" style="1" customWidth="1"/>
    <col min="19" max="19" width="11.33203125" style="1" customWidth="1"/>
    <col min="20" max="20" width="4.109375" style="1" customWidth="1"/>
    <col min="21" max="22" width="0" style="1" hidden="1" customWidth="1"/>
    <col min="23" max="23" width="14.6640625" style="1" customWidth="1"/>
    <col min="24" max="25" width="11.109375" style="1" customWidth="1"/>
    <col min="26" max="26" width="0.109375" style="1" hidden="1" customWidth="1"/>
    <col min="27" max="16384" width="9.109375" style="1"/>
  </cols>
  <sheetData>
    <row r="1" spans="1:27" ht="14.4">
      <c r="V1" s="1" t="s">
        <v>116</v>
      </c>
      <c r="X1" s="115" t="s">
        <v>132</v>
      </c>
      <c r="Y1" s="116"/>
      <c r="Z1" s="116"/>
    </row>
    <row r="2" spans="1:27" ht="14.4">
      <c r="P2" s="122" t="s">
        <v>205</v>
      </c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7" ht="13.2" customHeight="1">
      <c r="P3" s="60"/>
      <c r="Q3" s="122" t="s">
        <v>206</v>
      </c>
      <c r="R3" s="123"/>
      <c r="S3" s="123"/>
      <c r="T3" s="123"/>
      <c r="U3" s="123"/>
      <c r="V3" s="123"/>
      <c r="W3" s="123"/>
      <c r="X3" s="123"/>
      <c r="Y3" s="123"/>
      <c r="Z3" s="60"/>
    </row>
    <row r="4" spans="1:27" ht="13.8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126" t="s">
        <v>168</v>
      </c>
      <c r="Q4" s="116"/>
      <c r="R4" s="116"/>
      <c r="S4" s="116"/>
      <c r="T4" s="116"/>
      <c r="U4" s="116"/>
      <c r="V4" s="116"/>
      <c r="W4" s="116"/>
      <c r="X4" s="116"/>
      <c r="Y4" s="116"/>
      <c r="Z4" s="61"/>
      <c r="AA4" s="2"/>
    </row>
    <row r="5" spans="1:27" ht="13.8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3"/>
      <c r="P5" s="62"/>
      <c r="Q5" s="116" t="s">
        <v>169</v>
      </c>
      <c r="R5" s="116"/>
      <c r="S5" s="116"/>
      <c r="T5" s="116"/>
      <c r="U5" s="116"/>
      <c r="V5" s="116"/>
      <c r="W5" s="116"/>
      <c r="X5" s="116"/>
      <c r="Y5" s="116"/>
      <c r="Z5" s="61"/>
      <c r="AA5" s="2"/>
    </row>
    <row r="6" spans="1:27" ht="13.8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22"/>
      <c r="Q6" s="63"/>
      <c r="R6" s="121" t="s">
        <v>170</v>
      </c>
      <c r="S6" s="116"/>
      <c r="T6" s="116"/>
      <c r="U6" s="116"/>
      <c r="V6" s="116"/>
      <c r="W6" s="116"/>
      <c r="X6" s="116"/>
      <c r="Y6" s="116"/>
      <c r="Z6" s="61"/>
      <c r="AA6" s="2"/>
    </row>
    <row r="7" spans="1:2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22"/>
      <c r="Q7" s="63"/>
      <c r="R7" s="63"/>
      <c r="S7" s="118" t="s">
        <v>166</v>
      </c>
      <c r="T7" s="119"/>
      <c r="U7" s="119"/>
      <c r="V7" s="119"/>
      <c r="W7" s="119"/>
      <c r="X7" s="119"/>
      <c r="Y7" s="119"/>
      <c r="Z7" s="61"/>
      <c r="AA7" s="2"/>
    </row>
    <row r="8" spans="1:27" ht="11.25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22"/>
      <c r="Q8" s="59"/>
      <c r="R8" s="59"/>
      <c r="S8" s="120"/>
      <c r="T8" s="112"/>
      <c r="U8" s="112"/>
      <c r="V8" s="112"/>
      <c r="W8" s="112"/>
      <c r="X8" s="112"/>
      <c r="Y8" s="112"/>
      <c r="Z8" s="112"/>
      <c r="AA8" s="2"/>
    </row>
    <row r="9" spans="1:27" ht="11.25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24"/>
      <c r="L9" s="24"/>
      <c r="M9" s="24"/>
      <c r="N9" s="23"/>
      <c r="O9" s="22"/>
      <c r="P9" s="22"/>
      <c r="Q9" s="59"/>
      <c r="R9" s="59"/>
      <c r="S9" s="120"/>
      <c r="T9" s="112"/>
      <c r="U9" s="112"/>
      <c r="V9" s="112"/>
      <c r="W9" s="112"/>
      <c r="X9" s="112"/>
      <c r="Y9" s="112"/>
      <c r="Z9" s="112"/>
      <c r="AA9" s="2"/>
    </row>
    <row r="10" spans="1:27" ht="12.7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5"/>
      <c r="P10" s="5"/>
      <c r="Q10" s="5"/>
      <c r="R10" s="5"/>
      <c r="S10" s="124"/>
      <c r="T10" s="125"/>
      <c r="U10" s="125"/>
      <c r="V10" s="125"/>
      <c r="W10" s="125"/>
      <c r="X10" s="125"/>
      <c r="Y10" s="125"/>
      <c r="Z10" s="4"/>
      <c r="AA10" s="2"/>
    </row>
    <row r="11" spans="1:27" ht="55.2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4"/>
      <c r="L11" s="5"/>
      <c r="M11" s="5"/>
      <c r="N11" s="5"/>
      <c r="O11" s="117" t="s">
        <v>167</v>
      </c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21"/>
      <c r="AA11" s="21"/>
    </row>
    <row r="12" spans="1:27" ht="12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4"/>
      <c r="L12" s="5"/>
      <c r="M12" s="5"/>
      <c r="N12" s="5"/>
      <c r="O12" s="19"/>
      <c r="P12" s="19"/>
      <c r="Q12" s="19"/>
      <c r="R12" s="19"/>
      <c r="S12" s="19"/>
      <c r="T12" s="19"/>
      <c r="U12" s="19"/>
      <c r="V12" s="19"/>
      <c r="W12" s="18"/>
      <c r="X12" s="18"/>
      <c r="Y12" s="25" t="s">
        <v>114</v>
      </c>
      <c r="Z12" s="5"/>
      <c r="AA12" s="5"/>
    </row>
    <row r="13" spans="1:27" ht="32.25" customHeight="1" thickBot="1">
      <c r="A13" s="16"/>
      <c r="B13" s="16" t="s">
        <v>113</v>
      </c>
      <c r="C13" s="16"/>
      <c r="D13" s="16"/>
      <c r="E13" s="16"/>
      <c r="F13" s="17"/>
      <c r="G13" s="17"/>
      <c r="H13" s="17"/>
      <c r="I13" s="17"/>
      <c r="J13" s="15"/>
      <c r="K13" s="4"/>
      <c r="L13" s="5"/>
      <c r="M13" s="5"/>
      <c r="N13" s="5"/>
      <c r="O13" s="57" t="s">
        <v>113</v>
      </c>
      <c r="P13" s="57" t="s">
        <v>131</v>
      </c>
      <c r="Q13" s="57" t="s">
        <v>112</v>
      </c>
      <c r="R13" s="57" t="s">
        <v>111</v>
      </c>
      <c r="S13" s="57" t="s">
        <v>110</v>
      </c>
      <c r="T13" s="57" t="s">
        <v>109</v>
      </c>
      <c r="U13" s="57" t="s">
        <v>108</v>
      </c>
      <c r="V13" s="57" t="s">
        <v>107</v>
      </c>
      <c r="W13" s="57" t="s">
        <v>133</v>
      </c>
      <c r="X13" s="57" t="s">
        <v>134</v>
      </c>
      <c r="Y13" s="58" t="s">
        <v>139</v>
      </c>
      <c r="Z13" s="5"/>
      <c r="AA13" s="5"/>
    </row>
    <row r="14" spans="1:27" ht="31.8" customHeight="1">
      <c r="A14" s="127">
        <v>886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8"/>
      <c r="O14" s="37" t="s">
        <v>106</v>
      </c>
      <c r="P14" s="38">
        <v>886</v>
      </c>
      <c r="Q14" s="39">
        <v>0</v>
      </c>
      <c r="R14" s="39">
        <v>0</v>
      </c>
      <c r="S14" s="40">
        <v>0</v>
      </c>
      <c r="T14" s="41">
        <v>0</v>
      </c>
      <c r="U14" s="111"/>
      <c r="V14" s="111"/>
      <c r="W14" s="83">
        <f>W15+W80+W88+W120+W169+W252+W266+W272+W278</f>
        <v>176902.75162</v>
      </c>
      <c r="X14" s="94">
        <f>X15+X80+X88+X120+X169+X252+X266+X272+X278</f>
        <v>80082.61</v>
      </c>
      <c r="Y14" s="94">
        <f>Y15+Y80+Y88+Y120+Y169+Y252+Y266+Y272+Y278</f>
        <v>46101.41</v>
      </c>
      <c r="Z14" s="36"/>
      <c r="AA14" s="2"/>
    </row>
    <row r="15" spans="1:27" ht="18" customHeight="1">
      <c r="A15" s="109" t="s">
        <v>105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0"/>
      <c r="O15" s="37" t="s">
        <v>119</v>
      </c>
      <c r="P15" s="38">
        <v>886</v>
      </c>
      <c r="Q15" s="39">
        <v>1</v>
      </c>
      <c r="R15" s="39">
        <v>0</v>
      </c>
      <c r="S15" s="40">
        <v>0</v>
      </c>
      <c r="T15" s="41">
        <v>0</v>
      </c>
      <c r="U15" s="111"/>
      <c r="V15" s="111"/>
      <c r="W15" s="83">
        <f>W16+W24+W32+W44+W49</f>
        <v>12832.67518</v>
      </c>
      <c r="X15" s="94">
        <f>X16+X24+X32+X44+X49</f>
        <v>10697.630000000001</v>
      </c>
      <c r="Y15" s="94">
        <f>Y16+Y24+Y32+Y44+Y49</f>
        <v>10947.630000000001</v>
      </c>
      <c r="Z15" s="36"/>
      <c r="AA15" s="2"/>
    </row>
    <row r="16" spans="1:27" ht="55.2" customHeight="1">
      <c r="A16" s="106" t="s">
        <v>104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37" t="s">
        <v>104</v>
      </c>
      <c r="P16" s="38">
        <v>886</v>
      </c>
      <c r="Q16" s="39">
        <v>1</v>
      </c>
      <c r="R16" s="39">
        <v>2</v>
      </c>
      <c r="S16" s="40">
        <v>0</v>
      </c>
      <c r="T16" s="41">
        <v>0</v>
      </c>
      <c r="U16" s="111"/>
      <c r="V16" s="111"/>
      <c r="W16" s="83">
        <f t="shared" ref="W16:Y19" si="0">W17</f>
        <v>1150.8389999999999</v>
      </c>
      <c r="X16" s="94">
        <f t="shared" si="0"/>
        <v>989.2</v>
      </c>
      <c r="Y16" s="94">
        <f t="shared" si="0"/>
        <v>989.2</v>
      </c>
      <c r="Z16" s="36"/>
      <c r="AA16" s="2"/>
    </row>
    <row r="17" spans="1:27" ht="27.6" customHeight="1">
      <c r="A17" s="106" t="s">
        <v>6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2" t="s">
        <v>5</v>
      </c>
      <c r="P17" s="43">
        <v>886</v>
      </c>
      <c r="Q17" s="44">
        <v>1</v>
      </c>
      <c r="R17" s="44">
        <v>2</v>
      </c>
      <c r="S17" s="46" t="s">
        <v>4</v>
      </c>
      <c r="T17" s="45">
        <v>0</v>
      </c>
      <c r="U17" s="108"/>
      <c r="V17" s="108"/>
      <c r="W17" s="84">
        <f>W18+W21</f>
        <v>1150.8389999999999</v>
      </c>
      <c r="X17" s="95">
        <f t="shared" ref="X17:Y17" si="1">X18+X21</f>
        <v>989.2</v>
      </c>
      <c r="Y17" s="95">
        <f t="shared" si="1"/>
        <v>989.2</v>
      </c>
      <c r="Z17" s="36"/>
      <c r="AA17" s="2"/>
    </row>
    <row r="18" spans="1:27" ht="13.8" customHeight="1">
      <c r="A18" s="106" t="s">
        <v>103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2" t="s">
        <v>103</v>
      </c>
      <c r="P18" s="43">
        <v>886</v>
      </c>
      <c r="Q18" s="44">
        <v>1</v>
      </c>
      <c r="R18" s="44">
        <v>2</v>
      </c>
      <c r="S18" s="46" t="s">
        <v>102</v>
      </c>
      <c r="T18" s="45">
        <v>0</v>
      </c>
      <c r="U18" s="108"/>
      <c r="V18" s="108"/>
      <c r="W18" s="84">
        <f t="shared" si="0"/>
        <v>989.19899999999996</v>
      </c>
      <c r="X18" s="95">
        <f t="shared" si="0"/>
        <v>989.2</v>
      </c>
      <c r="Y18" s="95">
        <f t="shared" si="0"/>
        <v>989.2</v>
      </c>
      <c r="Z18" s="36"/>
      <c r="AA18" s="2"/>
    </row>
    <row r="19" spans="1:27" ht="81.599999999999994" customHeight="1">
      <c r="A19" s="12"/>
      <c r="B19" s="11"/>
      <c r="C19" s="10"/>
      <c r="D19" s="9"/>
      <c r="E19" s="8"/>
      <c r="F19" s="8"/>
      <c r="G19" s="8"/>
      <c r="H19" s="14"/>
      <c r="I19" s="106" t="s">
        <v>20</v>
      </c>
      <c r="J19" s="106"/>
      <c r="K19" s="106"/>
      <c r="L19" s="106"/>
      <c r="M19" s="106"/>
      <c r="N19" s="107"/>
      <c r="O19" s="42" t="s">
        <v>20</v>
      </c>
      <c r="P19" s="43">
        <v>886</v>
      </c>
      <c r="Q19" s="44">
        <v>1</v>
      </c>
      <c r="R19" s="44">
        <v>2</v>
      </c>
      <c r="S19" s="46" t="s">
        <v>102</v>
      </c>
      <c r="T19" s="45">
        <v>100</v>
      </c>
      <c r="U19" s="108"/>
      <c r="V19" s="108"/>
      <c r="W19" s="84">
        <f t="shared" si="0"/>
        <v>989.19899999999996</v>
      </c>
      <c r="X19" s="95">
        <f t="shared" si="0"/>
        <v>989.2</v>
      </c>
      <c r="Y19" s="95">
        <f t="shared" si="0"/>
        <v>989.2</v>
      </c>
      <c r="Z19" s="36"/>
      <c r="AA19" s="2"/>
    </row>
    <row r="20" spans="1:27" ht="41.4" customHeight="1">
      <c r="A20" s="12"/>
      <c r="B20" s="11"/>
      <c r="C20" s="10"/>
      <c r="D20" s="9"/>
      <c r="E20" s="8"/>
      <c r="F20" s="8"/>
      <c r="G20" s="8"/>
      <c r="H20" s="8"/>
      <c r="I20" s="13"/>
      <c r="J20" s="106" t="s">
        <v>80</v>
      </c>
      <c r="K20" s="106"/>
      <c r="L20" s="106"/>
      <c r="M20" s="106"/>
      <c r="N20" s="107"/>
      <c r="O20" s="42" t="s">
        <v>80</v>
      </c>
      <c r="P20" s="43">
        <v>886</v>
      </c>
      <c r="Q20" s="44">
        <v>1</v>
      </c>
      <c r="R20" s="44">
        <v>2</v>
      </c>
      <c r="S20" s="46" t="s">
        <v>102</v>
      </c>
      <c r="T20" s="45">
        <v>120</v>
      </c>
      <c r="U20" s="108"/>
      <c r="V20" s="108"/>
      <c r="W20" s="84">
        <v>989.19899999999996</v>
      </c>
      <c r="X20" s="95">
        <v>989.2</v>
      </c>
      <c r="Y20" s="95">
        <v>989.2</v>
      </c>
      <c r="Z20" s="36"/>
      <c r="AA20" s="2"/>
    </row>
    <row r="21" spans="1:27" ht="15" customHeight="1">
      <c r="A21" s="12"/>
      <c r="B21" s="11"/>
      <c r="C21" s="10"/>
      <c r="D21" s="9"/>
      <c r="E21" s="8"/>
      <c r="F21" s="8"/>
      <c r="G21" s="8"/>
      <c r="H21" s="8"/>
      <c r="I21" s="65"/>
      <c r="J21" s="64"/>
      <c r="K21" s="64"/>
      <c r="L21" s="64"/>
      <c r="M21" s="64"/>
      <c r="N21" s="65"/>
      <c r="O21" s="42" t="s">
        <v>103</v>
      </c>
      <c r="P21" s="43">
        <v>886</v>
      </c>
      <c r="Q21" s="44">
        <v>1</v>
      </c>
      <c r="R21" s="44">
        <v>2</v>
      </c>
      <c r="S21" s="46">
        <v>8800170510</v>
      </c>
      <c r="T21" s="45"/>
      <c r="U21" s="66"/>
      <c r="V21" s="66"/>
      <c r="W21" s="84">
        <f>W22</f>
        <v>161.63999999999999</v>
      </c>
      <c r="X21" s="95">
        <f t="shared" ref="X21:Y21" si="2">X22</f>
        <v>0</v>
      </c>
      <c r="Y21" s="95">
        <f t="shared" si="2"/>
        <v>0</v>
      </c>
      <c r="Z21" s="36"/>
      <c r="AA21" s="2"/>
    </row>
    <row r="22" spans="1:27" ht="78.599999999999994" customHeight="1">
      <c r="A22" s="12"/>
      <c r="B22" s="11"/>
      <c r="C22" s="10"/>
      <c r="D22" s="9"/>
      <c r="E22" s="8"/>
      <c r="F22" s="8"/>
      <c r="G22" s="8"/>
      <c r="H22" s="8"/>
      <c r="I22" s="65"/>
      <c r="J22" s="64"/>
      <c r="K22" s="64"/>
      <c r="L22" s="64"/>
      <c r="M22" s="64"/>
      <c r="N22" s="65"/>
      <c r="O22" s="42" t="s">
        <v>20</v>
      </c>
      <c r="P22" s="43">
        <v>886</v>
      </c>
      <c r="Q22" s="44">
        <v>1</v>
      </c>
      <c r="R22" s="44">
        <v>2</v>
      </c>
      <c r="S22" s="46">
        <v>8800170510</v>
      </c>
      <c r="T22" s="45">
        <v>100</v>
      </c>
      <c r="U22" s="66"/>
      <c r="V22" s="66"/>
      <c r="W22" s="84">
        <f>W23</f>
        <v>161.63999999999999</v>
      </c>
      <c r="X22" s="95">
        <f t="shared" ref="X22:Y22" si="3">X23</f>
        <v>0</v>
      </c>
      <c r="Y22" s="95">
        <f t="shared" si="3"/>
        <v>0</v>
      </c>
      <c r="Z22" s="36"/>
      <c r="AA22" s="2"/>
    </row>
    <row r="23" spans="1:27" ht="41.4" customHeight="1">
      <c r="A23" s="12"/>
      <c r="B23" s="11"/>
      <c r="C23" s="10"/>
      <c r="D23" s="9"/>
      <c r="E23" s="8"/>
      <c r="F23" s="8"/>
      <c r="G23" s="8"/>
      <c r="H23" s="8"/>
      <c r="I23" s="65"/>
      <c r="J23" s="64"/>
      <c r="K23" s="64"/>
      <c r="L23" s="64"/>
      <c r="M23" s="64"/>
      <c r="N23" s="65"/>
      <c r="O23" s="42" t="s">
        <v>80</v>
      </c>
      <c r="P23" s="43">
        <v>886</v>
      </c>
      <c r="Q23" s="44">
        <v>1</v>
      </c>
      <c r="R23" s="44">
        <v>2</v>
      </c>
      <c r="S23" s="46">
        <v>8800170510</v>
      </c>
      <c r="T23" s="45">
        <v>120</v>
      </c>
      <c r="U23" s="66"/>
      <c r="V23" s="66"/>
      <c r="W23" s="84">
        <v>161.63999999999999</v>
      </c>
      <c r="X23" s="95">
        <v>0</v>
      </c>
      <c r="Y23" s="95">
        <v>0</v>
      </c>
      <c r="Z23" s="36"/>
      <c r="AA23" s="2"/>
    </row>
    <row r="24" spans="1:27" ht="70.8" customHeight="1">
      <c r="A24" s="106" t="s">
        <v>101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37" t="s">
        <v>101</v>
      </c>
      <c r="P24" s="38">
        <v>886</v>
      </c>
      <c r="Q24" s="39">
        <v>1</v>
      </c>
      <c r="R24" s="39">
        <v>3</v>
      </c>
      <c r="S24" s="47">
        <v>0</v>
      </c>
      <c r="T24" s="41">
        <v>0</v>
      </c>
      <c r="U24" s="111"/>
      <c r="V24" s="111"/>
      <c r="W24" s="83">
        <f t="shared" ref="W24:Y27" si="4">W25</f>
        <v>1046.1690000000001</v>
      </c>
      <c r="X24" s="94">
        <f t="shared" si="4"/>
        <v>898.09</v>
      </c>
      <c r="Y24" s="94">
        <f t="shared" si="4"/>
        <v>898.09</v>
      </c>
      <c r="Z24" s="36"/>
      <c r="AA24" s="2"/>
    </row>
    <row r="25" spans="1:27" ht="27.6" customHeight="1">
      <c r="A25" s="106" t="s">
        <v>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42" t="s">
        <v>5</v>
      </c>
      <c r="P25" s="43">
        <v>886</v>
      </c>
      <c r="Q25" s="44">
        <v>1</v>
      </c>
      <c r="R25" s="44">
        <v>3</v>
      </c>
      <c r="S25" s="46" t="s">
        <v>4</v>
      </c>
      <c r="T25" s="45">
        <v>0</v>
      </c>
      <c r="U25" s="108"/>
      <c r="V25" s="108"/>
      <c r="W25" s="84">
        <f>W26+W29</f>
        <v>1046.1690000000001</v>
      </c>
      <c r="X25" s="95">
        <f t="shared" ref="X25:Y25" si="5">X26+X29</f>
        <v>898.09</v>
      </c>
      <c r="Y25" s="95">
        <f t="shared" si="5"/>
        <v>898.09</v>
      </c>
      <c r="Z25" s="36"/>
      <c r="AA25" s="2"/>
    </row>
    <row r="26" spans="1:27" ht="27.6" customHeight="1">
      <c r="A26" s="106" t="s">
        <v>100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7"/>
      <c r="O26" s="42" t="s">
        <v>100</v>
      </c>
      <c r="P26" s="43">
        <v>886</v>
      </c>
      <c r="Q26" s="44">
        <v>1</v>
      </c>
      <c r="R26" s="44">
        <v>3</v>
      </c>
      <c r="S26" s="46" t="s">
        <v>99</v>
      </c>
      <c r="T26" s="45">
        <v>0</v>
      </c>
      <c r="U26" s="108"/>
      <c r="V26" s="108"/>
      <c r="W26" s="84">
        <f t="shared" si="4"/>
        <v>898.04200000000003</v>
      </c>
      <c r="X26" s="95">
        <f t="shared" si="4"/>
        <v>898.09</v>
      </c>
      <c r="Y26" s="95">
        <f t="shared" si="4"/>
        <v>898.09</v>
      </c>
      <c r="Z26" s="36"/>
      <c r="AA26" s="2"/>
    </row>
    <row r="27" spans="1:27" ht="80.400000000000006" customHeight="1">
      <c r="A27" s="12"/>
      <c r="B27" s="11"/>
      <c r="C27" s="10"/>
      <c r="D27" s="9"/>
      <c r="E27" s="8"/>
      <c r="F27" s="8"/>
      <c r="G27" s="8"/>
      <c r="H27" s="14"/>
      <c r="I27" s="106" t="s">
        <v>20</v>
      </c>
      <c r="J27" s="106"/>
      <c r="K27" s="106"/>
      <c r="L27" s="106"/>
      <c r="M27" s="106"/>
      <c r="N27" s="107"/>
      <c r="O27" s="42" t="s">
        <v>20</v>
      </c>
      <c r="P27" s="43">
        <v>886</v>
      </c>
      <c r="Q27" s="44">
        <v>1</v>
      </c>
      <c r="R27" s="44">
        <v>3</v>
      </c>
      <c r="S27" s="46" t="s">
        <v>99</v>
      </c>
      <c r="T27" s="45">
        <v>100</v>
      </c>
      <c r="U27" s="108"/>
      <c r="V27" s="108"/>
      <c r="W27" s="84">
        <f t="shared" si="4"/>
        <v>898.04200000000003</v>
      </c>
      <c r="X27" s="95">
        <f t="shared" si="4"/>
        <v>898.09</v>
      </c>
      <c r="Y27" s="95">
        <f t="shared" si="4"/>
        <v>898.09</v>
      </c>
      <c r="Z27" s="36"/>
      <c r="AA27" s="2"/>
    </row>
    <row r="28" spans="1:27" ht="43.8" customHeight="1">
      <c r="A28" s="12"/>
      <c r="B28" s="11"/>
      <c r="C28" s="10"/>
      <c r="D28" s="9"/>
      <c r="E28" s="8"/>
      <c r="F28" s="8"/>
      <c r="G28" s="8"/>
      <c r="H28" s="8"/>
      <c r="I28" s="13"/>
      <c r="J28" s="106" t="s">
        <v>80</v>
      </c>
      <c r="K28" s="106"/>
      <c r="L28" s="106"/>
      <c r="M28" s="106"/>
      <c r="N28" s="107"/>
      <c r="O28" s="42" t="s">
        <v>80</v>
      </c>
      <c r="P28" s="43">
        <v>886</v>
      </c>
      <c r="Q28" s="44">
        <v>1</v>
      </c>
      <c r="R28" s="44">
        <v>3</v>
      </c>
      <c r="S28" s="46" t="s">
        <v>99</v>
      </c>
      <c r="T28" s="45">
        <v>120</v>
      </c>
      <c r="U28" s="108"/>
      <c r="V28" s="108"/>
      <c r="W28" s="84">
        <v>898.04200000000003</v>
      </c>
      <c r="X28" s="95">
        <v>898.09</v>
      </c>
      <c r="Y28" s="95">
        <v>898.09</v>
      </c>
      <c r="Z28" s="36"/>
      <c r="AA28" s="2"/>
    </row>
    <row r="29" spans="1:27" ht="29.4" customHeight="1">
      <c r="A29" s="12"/>
      <c r="B29" s="11"/>
      <c r="C29" s="10"/>
      <c r="D29" s="9"/>
      <c r="E29" s="8"/>
      <c r="F29" s="8"/>
      <c r="G29" s="8"/>
      <c r="H29" s="8"/>
      <c r="I29" s="65"/>
      <c r="J29" s="64"/>
      <c r="K29" s="64"/>
      <c r="L29" s="64"/>
      <c r="M29" s="64"/>
      <c r="N29" s="65"/>
      <c r="O29" s="42" t="s">
        <v>100</v>
      </c>
      <c r="P29" s="43">
        <v>886</v>
      </c>
      <c r="Q29" s="44">
        <v>1</v>
      </c>
      <c r="R29" s="44">
        <v>3</v>
      </c>
      <c r="S29" s="46">
        <v>8800270510</v>
      </c>
      <c r="T29" s="45"/>
      <c r="U29" s="66"/>
      <c r="V29" s="66"/>
      <c r="W29" s="84">
        <f>W30</f>
        <v>148.12700000000001</v>
      </c>
      <c r="X29" s="95">
        <f t="shared" ref="X29:Y29" si="6">X30</f>
        <v>0</v>
      </c>
      <c r="Y29" s="95">
        <f t="shared" si="6"/>
        <v>0</v>
      </c>
      <c r="Z29" s="36"/>
      <c r="AA29" s="2"/>
    </row>
    <row r="30" spans="1:27" ht="76.8" customHeight="1">
      <c r="A30" s="12"/>
      <c r="B30" s="11"/>
      <c r="C30" s="10"/>
      <c r="D30" s="9"/>
      <c r="E30" s="8"/>
      <c r="F30" s="8"/>
      <c r="G30" s="8"/>
      <c r="H30" s="8"/>
      <c r="I30" s="65"/>
      <c r="J30" s="64"/>
      <c r="K30" s="64"/>
      <c r="L30" s="64"/>
      <c r="M30" s="64"/>
      <c r="N30" s="65"/>
      <c r="O30" s="42" t="s">
        <v>20</v>
      </c>
      <c r="P30" s="43">
        <v>886</v>
      </c>
      <c r="Q30" s="44">
        <v>1</v>
      </c>
      <c r="R30" s="44">
        <v>3</v>
      </c>
      <c r="S30" s="46">
        <v>8800270510</v>
      </c>
      <c r="T30" s="45">
        <v>100</v>
      </c>
      <c r="U30" s="66"/>
      <c r="V30" s="66"/>
      <c r="W30" s="84">
        <f>W31</f>
        <v>148.12700000000001</v>
      </c>
      <c r="X30" s="95">
        <f t="shared" ref="X30:Y30" si="7">X31</f>
        <v>0</v>
      </c>
      <c r="Y30" s="95">
        <f t="shared" si="7"/>
        <v>0</v>
      </c>
      <c r="Z30" s="36"/>
      <c r="AA30" s="2"/>
    </row>
    <row r="31" spans="1:27" ht="42" customHeight="1">
      <c r="A31" s="12"/>
      <c r="B31" s="11"/>
      <c r="C31" s="10"/>
      <c r="D31" s="9"/>
      <c r="E31" s="8"/>
      <c r="F31" s="8"/>
      <c r="G31" s="8"/>
      <c r="H31" s="8"/>
      <c r="I31" s="65"/>
      <c r="J31" s="64"/>
      <c r="K31" s="64"/>
      <c r="L31" s="64"/>
      <c r="M31" s="64"/>
      <c r="N31" s="65"/>
      <c r="O31" s="42" t="s">
        <v>80</v>
      </c>
      <c r="P31" s="43">
        <v>886</v>
      </c>
      <c r="Q31" s="44">
        <v>1</v>
      </c>
      <c r="R31" s="44">
        <v>3</v>
      </c>
      <c r="S31" s="46">
        <v>8800270510</v>
      </c>
      <c r="T31" s="45">
        <v>120</v>
      </c>
      <c r="U31" s="66"/>
      <c r="V31" s="66"/>
      <c r="W31" s="84">
        <v>148.12700000000001</v>
      </c>
      <c r="X31" s="95">
        <v>0</v>
      </c>
      <c r="Y31" s="95">
        <v>0</v>
      </c>
      <c r="Z31" s="36"/>
      <c r="AA31" s="2"/>
    </row>
    <row r="32" spans="1:27" ht="83.4" customHeight="1">
      <c r="A32" s="106" t="s">
        <v>98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7"/>
      <c r="O32" s="37" t="s">
        <v>98</v>
      </c>
      <c r="P32" s="38">
        <v>886</v>
      </c>
      <c r="Q32" s="39">
        <v>1</v>
      </c>
      <c r="R32" s="39">
        <v>4</v>
      </c>
      <c r="S32" s="47">
        <v>0</v>
      </c>
      <c r="T32" s="41">
        <v>0</v>
      </c>
      <c r="U32" s="111"/>
      <c r="V32" s="111"/>
      <c r="W32" s="83">
        <f>W33</f>
        <v>8530.4959600000002</v>
      </c>
      <c r="X32" s="94">
        <f>X35+X37+X39</f>
        <v>7970.34</v>
      </c>
      <c r="Y32" s="94">
        <f>Y33</f>
        <v>7970.34</v>
      </c>
      <c r="Z32" s="36"/>
      <c r="AA32" s="2"/>
    </row>
    <row r="33" spans="1:27" ht="31.2" customHeight="1">
      <c r="A33" s="106" t="s">
        <v>6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7"/>
      <c r="O33" s="42" t="s">
        <v>5</v>
      </c>
      <c r="P33" s="43">
        <v>886</v>
      </c>
      <c r="Q33" s="44">
        <v>1</v>
      </c>
      <c r="R33" s="44">
        <v>4</v>
      </c>
      <c r="S33" s="46" t="s">
        <v>4</v>
      </c>
      <c r="T33" s="45">
        <v>0</v>
      </c>
      <c r="U33" s="108"/>
      <c r="V33" s="108"/>
      <c r="W33" s="84">
        <f>W34+W41</f>
        <v>8530.4959600000002</v>
      </c>
      <c r="X33" s="95">
        <f>X34+X41</f>
        <v>7970.34</v>
      </c>
      <c r="Y33" s="95">
        <f>Y34+Y41</f>
        <v>7970.34</v>
      </c>
      <c r="Z33" s="36"/>
      <c r="AA33" s="2"/>
    </row>
    <row r="34" spans="1:27" ht="27.6" customHeight="1">
      <c r="A34" s="106" t="s">
        <v>97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7"/>
      <c r="O34" s="42" t="s">
        <v>97</v>
      </c>
      <c r="P34" s="43">
        <v>886</v>
      </c>
      <c r="Q34" s="44">
        <v>1</v>
      </c>
      <c r="R34" s="44">
        <v>4</v>
      </c>
      <c r="S34" s="46" t="s">
        <v>96</v>
      </c>
      <c r="T34" s="45">
        <v>0</v>
      </c>
      <c r="U34" s="108"/>
      <c r="V34" s="108"/>
      <c r="W34" s="84">
        <f>W35+W37+W39</f>
        <v>7960.9374900000003</v>
      </c>
      <c r="X34" s="95">
        <f>X35+X37+X39</f>
        <v>7970.34</v>
      </c>
      <c r="Y34" s="95">
        <f>Y35+Y37+Y39</f>
        <v>7970.34</v>
      </c>
      <c r="Z34" s="36"/>
      <c r="AA34" s="2"/>
    </row>
    <row r="35" spans="1:27" ht="76.2" customHeight="1">
      <c r="A35" s="12"/>
      <c r="B35" s="11"/>
      <c r="C35" s="10"/>
      <c r="D35" s="9"/>
      <c r="E35" s="8"/>
      <c r="F35" s="8"/>
      <c r="G35" s="8"/>
      <c r="H35" s="14"/>
      <c r="I35" s="106" t="s">
        <v>20</v>
      </c>
      <c r="J35" s="106"/>
      <c r="K35" s="106"/>
      <c r="L35" s="106"/>
      <c r="M35" s="106"/>
      <c r="N35" s="107"/>
      <c r="O35" s="42" t="s">
        <v>20</v>
      </c>
      <c r="P35" s="43">
        <v>886</v>
      </c>
      <c r="Q35" s="44">
        <v>1</v>
      </c>
      <c r="R35" s="44">
        <v>4</v>
      </c>
      <c r="S35" s="46" t="s">
        <v>96</v>
      </c>
      <c r="T35" s="45">
        <v>100</v>
      </c>
      <c r="U35" s="108"/>
      <c r="V35" s="108"/>
      <c r="W35" s="84">
        <f>W36</f>
        <v>6247.3755000000001</v>
      </c>
      <c r="X35" s="95">
        <f>X36</f>
        <v>6441.2330000000002</v>
      </c>
      <c r="Y35" s="95">
        <f>Y36</f>
        <v>6441.2330000000002</v>
      </c>
      <c r="Z35" s="36"/>
      <c r="AA35" s="2"/>
    </row>
    <row r="36" spans="1:27" ht="42" customHeight="1">
      <c r="A36" s="12"/>
      <c r="B36" s="11"/>
      <c r="C36" s="10"/>
      <c r="D36" s="9"/>
      <c r="E36" s="8"/>
      <c r="F36" s="8"/>
      <c r="G36" s="8"/>
      <c r="H36" s="8"/>
      <c r="I36" s="13"/>
      <c r="J36" s="106" t="s">
        <v>80</v>
      </c>
      <c r="K36" s="106"/>
      <c r="L36" s="106"/>
      <c r="M36" s="106"/>
      <c r="N36" s="107"/>
      <c r="O36" s="42" t="s">
        <v>80</v>
      </c>
      <c r="P36" s="43">
        <v>886</v>
      </c>
      <c r="Q36" s="44">
        <v>1</v>
      </c>
      <c r="R36" s="44">
        <v>4</v>
      </c>
      <c r="S36" s="46" t="s">
        <v>96</v>
      </c>
      <c r="T36" s="45">
        <v>120</v>
      </c>
      <c r="U36" s="108"/>
      <c r="V36" s="108"/>
      <c r="W36" s="84">
        <v>6247.3755000000001</v>
      </c>
      <c r="X36" s="95">
        <v>6441.2330000000002</v>
      </c>
      <c r="Y36" s="95">
        <v>6441.2330000000002</v>
      </c>
      <c r="Z36" s="36"/>
      <c r="AA36" s="2"/>
    </row>
    <row r="37" spans="1:27" ht="42" customHeight="1">
      <c r="A37" s="12"/>
      <c r="B37" s="11"/>
      <c r="C37" s="10"/>
      <c r="D37" s="9"/>
      <c r="E37" s="8"/>
      <c r="F37" s="8"/>
      <c r="G37" s="8"/>
      <c r="H37" s="14"/>
      <c r="I37" s="106" t="s">
        <v>18</v>
      </c>
      <c r="J37" s="106"/>
      <c r="K37" s="106"/>
      <c r="L37" s="106"/>
      <c r="M37" s="106"/>
      <c r="N37" s="107"/>
      <c r="O37" s="42" t="s">
        <v>18</v>
      </c>
      <c r="P37" s="43">
        <v>886</v>
      </c>
      <c r="Q37" s="44">
        <v>1</v>
      </c>
      <c r="R37" s="44">
        <v>4</v>
      </c>
      <c r="S37" s="46" t="s">
        <v>96</v>
      </c>
      <c r="T37" s="45">
        <v>200</v>
      </c>
      <c r="U37" s="108"/>
      <c r="V37" s="108"/>
      <c r="W37" s="84">
        <f>W38</f>
        <v>1694.0709899999999</v>
      </c>
      <c r="X37" s="95">
        <f>X38</f>
        <v>1509.607</v>
      </c>
      <c r="Y37" s="95">
        <f>Y38</f>
        <v>1509.607</v>
      </c>
      <c r="Z37" s="36"/>
      <c r="AA37" s="2"/>
    </row>
    <row r="38" spans="1:27" ht="42" customHeight="1">
      <c r="A38" s="12"/>
      <c r="B38" s="11"/>
      <c r="C38" s="10"/>
      <c r="D38" s="9"/>
      <c r="E38" s="8"/>
      <c r="F38" s="8"/>
      <c r="G38" s="8"/>
      <c r="H38" s="8"/>
      <c r="I38" s="13"/>
      <c r="J38" s="106" t="s">
        <v>17</v>
      </c>
      <c r="K38" s="106"/>
      <c r="L38" s="106"/>
      <c r="M38" s="106"/>
      <c r="N38" s="107"/>
      <c r="O38" s="42" t="s">
        <v>17</v>
      </c>
      <c r="P38" s="43">
        <v>886</v>
      </c>
      <c r="Q38" s="44">
        <v>1</v>
      </c>
      <c r="R38" s="44">
        <v>4</v>
      </c>
      <c r="S38" s="46" t="s">
        <v>96</v>
      </c>
      <c r="T38" s="45">
        <v>240</v>
      </c>
      <c r="U38" s="108"/>
      <c r="V38" s="108"/>
      <c r="W38" s="84">
        <v>1694.0709899999999</v>
      </c>
      <c r="X38" s="95">
        <v>1509.607</v>
      </c>
      <c r="Y38" s="95">
        <v>1509.607</v>
      </c>
      <c r="Z38" s="36"/>
      <c r="AA38" s="2"/>
    </row>
    <row r="39" spans="1:27" ht="19.2" customHeight="1">
      <c r="A39" s="12"/>
      <c r="B39" s="11"/>
      <c r="C39" s="10"/>
      <c r="D39" s="9"/>
      <c r="E39" s="8"/>
      <c r="F39" s="8"/>
      <c r="G39" s="8"/>
      <c r="H39" s="14"/>
      <c r="I39" s="106" t="s">
        <v>16</v>
      </c>
      <c r="J39" s="106"/>
      <c r="K39" s="106"/>
      <c r="L39" s="106"/>
      <c r="M39" s="106"/>
      <c r="N39" s="107"/>
      <c r="O39" s="42" t="s">
        <v>16</v>
      </c>
      <c r="P39" s="43">
        <v>886</v>
      </c>
      <c r="Q39" s="44">
        <v>1</v>
      </c>
      <c r="R39" s="44">
        <v>4</v>
      </c>
      <c r="S39" s="46" t="s">
        <v>96</v>
      </c>
      <c r="T39" s="45">
        <v>800</v>
      </c>
      <c r="U39" s="108"/>
      <c r="V39" s="108"/>
      <c r="W39" s="84">
        <f>W40</f>
        <v>19.491</v>
      </c>
      <c r="X39" s="95">
        <f>X40</f>
        <v>19.5</v>
      </c>
      <c r="Y39" s="95">
        <f>Y40</f>
        <v>19.5</v>
      </c>
      <c r="Z39" s="36"/>
      <c r="AA39" s="2"/>
    </row>
    <row r="40" spans="1:27" ht="17.399999999999999" customHeight="1">
      <c r="A40" s="12"/>
      <c r="B40" s="11"/>
      <c r="C40" s="10"/>
      <c r="D40" s="9"/>
      <c r="E40" s="8"/>
      <c r="F40" s="8"/>
      <c r="G40" s="8"/>
      <c r="H40" s="8"/>
      <c r="I40" s="13"/>
      <c r="J40" s="106" t="s">
        <v>15</v>
      </c>
      <c r="K40" s="106"/>
      <c r="L40" s="106"/>
      <c r="M40" s="106"/>
      <c r="N40" s="107"/>
      <c r="O40" s="42" t="s">
        <v>15</v>
      </c>
      <c r="P40" s="43">
        <v>886</v>
      </c>
      <c r="Q40" s="44">
        <v>1</v>
      </c>
      <c r="R40" s="44">
        <v>4</v>
      </c>
      <c r="S40" s="46" t="s">
        <v>96</v>
      </c>
      <c r="T40" s="45">
        <v>850</v>
      </c>
      <c r="U40" s="108"/>
      <c r="V40" s="108"/>
      <c r="W40" s="84">
        <v>19.491</v>
      </c>
      <c r="X40" s="95">
        <v>19.5</v>
      </c>
      <c r="Y40" s="95">
        <v>19.5</v>
      </c>
      <c r="Z40" s="36"/>
      <c r="AA40" s="2"/>
    </row>
    <row r="41" spans="1:27" ht="27.6" customHeight="1">
      <c r="A41" s="12"/>
      <c r="B41" s="11"/>
      <c r="C41" s="10"/>
      <c r="D41" s="9"/>
      <c r="E41" s="8"/>
      <c r="F41" s="8"/>
      <c r="G41" s="8"/>
      <c r="H41" s="8"/>
      <c r="I41" s="65"/>
      <c r="J41" s="64"/>
      <c r="K41" s="64"/>
      <c r="L41" s="64"/>
      <c r="M41" s="64"/>
      <c r="N41" s="65"/>
      <c r="O41" s="42" t="s">
        <v>97</v>
      </c>
      <c r="P41" s="43">
        <v>886</v>
      </c>
      <c r="Q41" s="44">
        <v>1</v>
      </c>
      <c r="R41" s="44">
        <v>4</v>
      </c>
      <c r="S41" s="46">
        <v>8800370510</v>
      </c>
      <c r="T41" s="45"/>
      <c r="U41" s="66"/>
      <c r="V41" s="66"/>
      <c r="W41" s="84">
        <f>W42</f>
        <v>569.55847000000006</v>
      </c>
      <c r="X41" s="95">
        <f t="shared" ref="X41:Y41" si="8">X42</f>
        <v>0</v>
      </c>
      <c r="Y41" s="95">
        <f t="shared" si="8"/>
        <v>0</v>
      </c>
      <c r="Z41" s="36"/>
      <c r="AA41" s="2"/>
    </row>
    <row r="42" spans="1:27" ht="77.400000000000006" customHeight="1">
      <c r="A42" s="12"/>
      <c r="B42" s="11"/>
      <c r="C42" s="10"/>
      <c r="D42" s="9"/>
      <c r="E42" s="8"/>
      <c r="F42" s="8"/>
      <c r="G42" s="8"/>
      <c r="H42" s="8"/>
      <c r="I42" s="65"/>
      <c r="J42" s="64"/>
      <c r="K42" s="64"/>
      <c r="L42" s="64"/>
      <c r="M42" s="64"/>
      <c r="N42" s="65"/>
      <c r="O42" s="42" t="s">
        <v>20</v>
      </c>
      <c r="P42" s="43">
        <v>886</v>
      </c>
      <c r="Q42" s="44">
        <v>1</v>
      </c>
      <c r="R42" s="44">
        <v>4</v>
      </c>
      <c r="S42" s="46">
        <v>8800370510</v>
      </c>
      <c r="T42" s="45">
        <v>100</v>
      </c>
      <c r="U42" s="66"/>
      <c r="V42" s="66"/>
      <c r="W42" s="84">
        <f>W43</f>
        <v>569.55847000000006</v>
      </c>
      <c r="X42" s="95">
        <f t="shared" ref="X42:Y42" si="9">X43</f>
        <v>0</v>
      </c>
      <c r="Y42" s="95">
        <f t="shared" si="9"/>
        <v>0</v>
      </c>
      <c r="Z42" s="36"/>
      <c r="AA42" s="2"/>
    </row>
    <row r="43" spans="1:27" ht="40.799999999999997" customHeight="1">
      <c r="A43" s="12"/>
      <c r="B43" s="11"/>
      <c r="C43" s="10"/>
      <c r="D43" s="9"/>
      <c r="E43" s="8"/>
      <c r="F43" s="8"/>
      <c r="G43" s="8"/>
      <c r="H43" s="8"/>
      <c r="I43" s="65"/>
      <c r="J43" s="64"/>
      <c r="K43" s="64"/>
      <c r="L43" s="64"/>
      <c r="M43" s="64"/>
      <c r="N43" s="65"/>
      <c r="O43" s="42" t="s">
        <v>80</v>
      </c>
      <c r="P43" s="43">
        <v>886</v>
      </c>
      <c r="Q43" s="44">
        <v>1</v>
      </c>
      <c r="R43" s="44">
        <v>4</v>
      </c>
      <c r="S43" s="46">
        <v>8800370510</v>
      </c>
      <c r="T43" s="45">
        <v>120</v>
      </c>
      <c r="U43" s="66"/>
      <c r="V43" s="66"/>
      <c r="W43" s="84">
        <v>569.55847000000006</v>
      </c>
      <c r="X43" s="95">
        <v>0</v>
      </c>
      <c r="Y43" s="95">
        <v>0</v>
      </c>
      <c r="Z43" s="36"/>
      <c r="AA43" s="2"/>
    </row>
    <row r="44" spans="1:27" ht="70.2" customHeight="1">
      <c r="A44" s="106" t="s">
        <v>95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7"/>
      <c r="O44" s="37" t="s">
        <v>95</v>
      </c>
      <c r="P44" s="38">
        <v>886</v>
      </c>
      <c r="Q44" s="39">
        <v>1</v>
      </c>
      <c r="R44" s="39">
        <v>6</v>
      </c>
      <c r="S44" s="47">
        <v>0</v>
      </c>
      <c r="T44" s="41">
        <v>0</v>
      </c>
      <c r="U44" s="111"/>
      <c r="V44" s="111"/>
      <c r="W44" s="83">
        <f>W45</f>
        <v>203</v>
      </c>
      <c r="X44" s="94">
        <f t="shared" ref="W44:Y47" si="10">X45</f>
        <v>0</v>
      </c>
      <c r="Y44" s="94">
        <f t="shared" si="10"/>
        <v>0</v>
      </c>
      <c r="Z44" s="36"/>
      <c r="AA44" s="2"/>
    </row>
    <row r="45" spans="1:27" ht="27" customHeight="1">
      <c r="A45" s="106" t="s">
        <v>6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42" t="s">
        <v>5</v>
      </c>
      <c r="P45" s="43">
        <v>886</v>
      </c>
      <c r="Q45" s="44">
        <v>1</v>
      </c>
      <c r="R45" s="44">
        <v>6</v>
      </c>
      <c r="S45" s="46" t="s">
        <v>4</v>
      </c>
      <c r="T45" s="45">
        <v>0</v>
      </c>
      <c r="U45" s="108"/>
      <c r="V45" s="108"/>
      <c r="W45" s="84">
        <f t="shared" si="10"/>
        <v>203</v>
      </c>
      <c r="X45" s="95">
        <f t="shared" si="10"/>
        <v>0</v>
      </c>
      <c r="Y45" s="95">
        <f t="shared" si="10"/>
        <v>0</v>
      </c>
      <c r="Z45" s="36"/>
      <c r="AA45" s="2"/>
    </row>
    <row r="46" spans="1:27" ht="27.6" customHeight="1">
      <c r="A46" s="106" t="s">
        <v>94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7"/>
      <c r="O46" s="42" t="s">
        <v>94</v>
      </c>
      <c r="P46" s="43">
        <v>886</v>
      </c>
      <c r="Q46" s="44">
        <v>1</v>
      </c>
      <c r="R46" s="44">
        <v>6</v>
      </c>
      <c r="S46" s="46" t="s">
        <v>93</v>
      </c>
      <c r="T46" s="45">
        <v>0</v>
      </c>
      <c r="U46" s="108"/>
      <c r="V46" s="108"/>
      <c r="W46" s="84">
        <f t="shared" si="10"/>
        <v>203</v>
      </c>
      <c r="X46" s="95">
        <f t="shared" si="10"/>
        <v>0</v>
      </c>
      <c r="Y46" s="95">
        <f t="shared" si="10"/>
        <v>0</v>
      </c>
      <c r="Z46" s="36"/>
      <c r="AA46" s="2"/>
    </row>
    <row r="47" spans="1:27" ht="13.8" customHeight="1">
      <c r="A47" s="12"/>
      <c r="B47" s="11"/>
      <c r="C47" s="10"/>
      <c r="D47" s="9"/>
      <c r="E47" s="8"/>
      <c r="F47" s="8"/>
      <c r="G47" s="8"/>
      <c r="H47" s="14"/>
      <c r="I47" s="106" t="s">
        <v>88</v>
      </c>
      <c r="J47" s="106"/>
      <c r="K47" s="106"/>
      <c r="L47" s="106"/>
      <c r="M47" s="106"/>
      <c r="N47" s="107"/>
      <c r="O47" s="42" t="s">
        <v>88</v>
      </c>
      <c r="P47" s="43">
        <v>886</v>
      </c>
      <c r="Q47" s="44">
        <v>1</v>
      </c>
      <c r="R47" s="44">
        <v>6</v>
      </c>
      <c r="S47" s="46" t="s">
        <v>93</v>
      </c>
      <c r="T47" s="45">
        <v>500</v>
      </c>
      <c r="U47" s="108"/>
      <c r="V47" s="108"/>
      <c r="W47" s="84">
        <f t="shared" si="10"/>
        <v>203</v>
      </c>
      <c r="X47" s="95">
        <f t="shared" si="10"/>
        <v>0</v>
      </c>
      <c r="Y47" s="95">
        <f t="shared" si="10"/>
        <v>0</v>
      </c>
      <c r="Z47" s="36"/>
      <c r="AA47" s="2"/>
    </row>
    <row r="48" spans="1:27" ht="14.4" customHeight="1">
      <c r="A48" s="12"/>
      <c r="B48" s="11"/>
      <c r="C48" s="10"/>
      <c r="D48" s="9"/>
      <c r="E48" s="8"/>
      <c r="F48" s="8"/>
      <c r="G48" s="8"/>
      <c r="H48" s="8"/>
      <c r="I48" s="13"/>
      <c r="J48" s="106" t="s">
        <v>87</v>
      </c>
      <c r="K48" s="106"/>
      <c r="L48" s="106"/>
      <c r="M48" s="106"/>
      <c r="N48" s="107"/>
      <c r="O48" s="42" t="s">
        <v>87</v>
      </c>
      <c r="P48" s="43">
        <v>886</v>
      </c>
      <c r="Q48" s="44">
        <v>1</v>
      </c>
      <c r="R48" s="44">
        <v>6</v>
      </c>
      <c r="S48" s="46" t="s">
        <v>93</v>
      </c>
      <c r="T48" s="45">
        <v>540</v>
      </c>
      <c r="U48" s="108"/>
      <c r="V48" s="108"/>
      <c r="W48" s="84">
        <v>203</v>
      </c>
      <c r="X48" s="95">
        <v>0</v>
      </c>
      <c r="Y48" s="95">
        <v>0</v>
      </c>
      <c r="Z48" s="36"/>
      <c r="AA48" s="2"/>
    </row>
    <row r="49" spans="1:27" ht="27.6" customHeight="1">
      <c r="A49" s="106" t="s">
        <v>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7"/>
      <c r="O49" s="37" t="s">
        <v>92</v>
      </c>
      <c r="P49" s="38">
        <v>886</v>
      </c>
      <c r="Q49" s="39">
        <v>1</v>
      </c>
      <c r="R49" s="39">
        <v>13</v>
      </c>
      <c r="S49" s="47">
        <v>0</v>
      </c>
      <c r="T49" s="41">
        <v>0</v>
      </c>
      <c r="U49" s="111"/>
      <c r="V49" s="111"/>
      <c r="W49" s="83">
        <f>W50+W57+W61+W74</f>
        <v>1902.1712199999999</v>
      </c>
      <c r="X49" s="94">
        <f>X61+X74</f>
        <v>840</v>
      </c>
      <c r="Y49" s="94">
        <f>Y61+Y74</f>
        <v>1090</v>
      </c>
      <c r="Z49" s="36"/>
      <c r="AA49" s="2"/>
    </row>
    <row r="50" spans="1:27" ht="124.2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6"/>
      <c r="O50" s="42" t="s">
        <v>181</v>
      </c>
      <c r="P50" s="43">
        <v>886</v>
      </c>
      <c r="Q50" s="44">
        <v>1</v>
      </c>
      <c r="R50" s="44">
        <v>13</v>
      </c>
      <c r="S50" s="46">
        <v>1620400000</v>
      </c>
      <c r="T50" s="45"/>
      <c r="U50" s="74"/>
      <c r="V50" s="74"/>
      <c r="W50" s="84">
        <f>W51+W54</f>
        <v>313.10000000000002</v>
      </c>
      <c r="X50" s="95">
        <f t="shared" ref="X50:Y50" si="11">X51+X54</f>
        <v>0</v>
      </c>
      <c r="Y50" s="95">
        <f t="shared" si="11"/>
        <v>0</v>
      </c>
      <c r="Z50" s="36"/>
      <c r="AA50" s="2"/>
    </row>
    <row r="51" spans="1:27" ht="127.2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6"/>
      <c r="O51" s="42" t="s">
        <v>181</v>
      </c>
      <c r="P51" s="43">
        <v>886</v>
      </c>
      <c r="Q51" s="44">
        <v>1</v>
      </c>
      <c r="R51" s="44">
        <v>13</v>
      </c>
      <c r="S51" s="46">
        <v>1620470370</v>
      </c>
      <c r="T51" s="45"/>
      <c r="U51" s="74"/>
      <c r="V51" s="74"/>
      <c r="W51" s="84">
        <f>W52</f>
        <v>310</v>
      </c>
      <c r="X51" s="95">
        <f t="shared" ref="X51:Y51" si="12">X52</f>
        <v>0</v>
      </c>
      <c r="Y51" s="95">
        <f t="shared" si="12"/>
        <v>0</v>
      </c>
      <c r="Z51" s="36"/>
      <c r="AA51" s="2"/>
    </row>
    <row r="52" spans="1:27" ht="41.4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6"/>
      <c r="O52" s="42" t="s">
        <v>18</v>
      </c>
      <c r="P52" s="43">
        <v>886</v>
      </c>
      <c r="Q52" s="44">
        <v>1</v>
      </c>
      <c r="R52" s="44">
        <v>13</v>
      </c>
      <c r="S52" s="46">
        <v>1620470370</v>
      </c>
      <c r="T52" s="45">
        <v>200</v>
      </c>
      <c r="U52" s="74"/>
      <c r="V52" s="74"/>
      <c r="W52" s="84">
        <f>W53</f>
        <v>310</v>
      </c>
      <c r="X52" s="95">
        <f t="shared" ref="X52:Y52" si="13">X53</f>
        <v>0</v>
      </c>
      <c r="Y52" s="95">
        <f t="shared" si="13"/>
        <v>0</v>
      </c>
      <c r="Z52" s="36"/>
      <c r="AA52" s="2"/>
    </row>
    <row r="53" spans="1:27" ht="40.799999999999997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6"/>
      <c r="O53" s="42" t="s">
        <v>17</v>
      </c>
      <c r="P53" s="43">
        <v>886</v>
      </c>
      <c r="Q53" s="44">
        <v>1</v>
      </c>
      <c r="R53" s="44">
        <v>13</v>
      </c>
      <c r="S53" s="46">
        <v>1620470370</v>
      </c>
      <c r="T53" s="45">
        <v>240</v>
      </c>
      <c r="U53" s="74"/>
      <c r="V53" s="74"/>
      <c r="W53" s="84">
        <v>310</v>
      </c>
      <c r="X53" s="95">
        <v>0</v>
      </c>
      <c r="Y53" s="95">
        <v>0</v>
      </c>
      <c r="Z53" s="36"/>
      <c r="AA53" s="2"/>
    </row>
    <row r="54" spans="1:27" ht="137.4" customHeight="1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6"/>
      <c r="O54" s="42" t="s">
        <v>182</v>
      </c>
      <c r="P54" s="43">
        <v>886</v>
      </c>
      <c r="Q54" s="44">
        <v>1</v>
      </c>
      <c r="R54" s="44">
        <v>13</v>
      </c>
      <c r="S54" s="46" t="s">
        <v>183</v>
      </c>
      <c r="T54" s="45"/>
      <c r="U54" s="74"/>
      <c r="V54" s="74"/>
      <c r="W54" s="84">
        <f>W55</f>
        <v>3.1</v>
      </c>
      <c r="X54" s="95">
        <f t="shared" ref="X54:Y54" si="14">X55</f>
        <v>0</v>
      </c>
      <c r="Y54" s="95">
        <f t="shared" si="14"/>
        <v>0</v>
      </c>
      <c r="Z54" s="36"/>
      <c r="AA54" s="2"/>
    </row>
    <row r="55" spans="1:27" ht="42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6"/>
      <c r="O55" s="42" t="s">
        <v>18</v>
      </c>
      <c r="P55" s="43">
        <v>886</v>
      </c>
      <c r="Q55" s="44">
        <v>1</v>
      </c>
      <c r="R55" s="44">
        <v>13</v>
      </c>
      <c r="S55" s="46" t="s">
        <v>183</v>
      </c>
      <c r="T55" s="45">
        <v>200</v>
      </c>
      <c r="U55" s="74"/>
      <c r="V55" s="74"/>
      <c r="W55" s="84">
        <f>W56</f>
        <v>3.1</v>
      </c>
      <c r="X55" s="95">
        <f t="shared" ref="X55:Y55" si="15">X56</f>
        <v>0</v>
      </c>
      <c r="Y55" s="95">
        <f t="shared" si="15"/>
        <v>0</v>
      </c>
      <c r="Z55" s="36"/>
      <c r="AA55" s="2"/>
    </row>
    <row r="56" spans="1:27" ht="43.8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42" t="s">
        <v>17</v>
      </c>
      <c r="P56" s="43">
        <v>886</v>
      </c>
      <c r="Q56" s="44">
        <v>1</v>
      </c>
      <c r="R56" s="44">
        <v>13</v>
      </c>
      <c r="S56" s="46" t="s">
        <v>183</v>
      </c>
      <c r="T56" s="45">
        <v>240</v>
      </c>
      <c r="U56" s="74"/>
      <c r="V56" s="74"/>
      <c r="W56" s="84">
        <v>3.1</v>
      </c>
      <c r="X56" s="95">
        <v>0</v>
      </c>
      <c r="Y56" s="95">
        <v>0</v>
      </c>
      <c r="Z56" s="36"/>
      <c r="AA56" s="2"/>
    </row>
    <row r="57" spans="1:27" ht="17.399999999999999" customHeight="1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5"/>
      <c r="O57" s="42" t="s">
        <v>207</v>
      </c>
      <c r="P57" s="43">
        <v>886</v>
      </c>
      <c r="Q57" s="44">
        <v>1</v>
      </c>
      <c r="R57" s="44">
        <v>13</v>
      </c>
      <c r="S57" s="46">
        <v>7900000000</v>
      </c>
      <c r="T57" s="45"/>
      <c r="U57" s="103"/>
      <c r="V57" s="103"/>
      <c r="W57" s="84">
        <f>W58</f>
        <v>10</v>
      </c>
      <c r="X57" s="84">
        <f t="shared" ref="X57:Y57" si="16">X58</f>
        <v>0</v>
      </c>
      <c r="Y57" s="84">
        <f t="shared" si="16"/>
        <v>0</v>
      </c>
      <c r="Z57" s="36"/>
      <c r="AA57" s="2"/>
    </row>
    <row r="58" spans="1:27" ht="41.4" customHeight="1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5"/>
      <c r="O58" s="42" t="s">
        <v>208</v>
      </c>
      <c r="P58" s="43">
        <v>886</v>
      </c>
      <c r="Q58" s="44">
        <v>1</v>
      </c>
      <c r="R58" s="44">
        <v>13</v>
      </c>
      <c r="S58" s="46">
        <v>7900000010</v>
      </c>
      <c r="T58" s="45"/>
      <c r="U58" s="103"/>
      <c r="V58" s="103"/>
      <c r="W58" s="84">
        <f>W59</f>
        <v>10</v>
      </c>
      <c r="X58" s="84">
        <f t="shared" ref="X58:Y58" si="17">X59</f>
        <v>0</v>
      </c>
      <c r="Y58" s="84">
        <f t="shared" si="17"/>
        <v>0</v>
      </c>
      <c r="Z58" s="36"/>
      <c r="AA58" s="2"/>
    </row>
    <row r="59" spans="1:27" ht="43.8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5"/>
      <c r="O59" s="42" t="s">
        <v>18</v>
      </c>
      <c r="P59" s="43">
        <v>886</v>
      </c>
      <c r="Q59" s="44">
        <v>1</v>
      </c>
      <c r="R59" s="44">
        <v>13</v>
      </c>
      <c r="S59" s="46">
        <v>7900000010</v>
      </c>
      <c r="T59" s="45">
        <v>200</v>
      </c>
      <c r="U59" s="103"/>
      <c r="V59" s="103"/>
      <c r="W59" s="84">
        <f>W60</f>
        <v>10</v>
      </c>
      <c r="X59" s="84">
        <f t="shared" ref="X59:Y59" si="18">X60</f>
        <v>0</v>
      </c>
      <c r="Y59" s="84">
        <f t="shared" si="18"/>
        <v>0</v>
      </c>
      <c r="Z59" s="36"/>
      <c r="AA59" s="2"/>
    </row>
    <row r="60" spans="1:27" ht="43.8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5"/>
      <c r="O60" s="42" t="s">
        <v>17</v>
      </c>
      <c r="P60" s="43">
        <v>886</v>
      </c>
      <c r="Q60" s="44">
        <v>1</v>
      </c>
      <c r="R60" s="44">
        <v>13</v>
      </c>
      <c r="S60" s="46">
        <v>7900000010</v>
      </c>
      <c r="T60" s="45">
        <v>240</v>
      </c>
      <c r="U60" s="103"/>
      <c r="V60" s="103"/>
      <c r="W60" s="84">
        <v>10</v>
      </c>
      <c r="X60" s="95">
        <v>0</v>
      </c>
      <c r="Y60" s="95">
        <v>0</v>
      </c>
      <c r="Z60" s="36"/>
      <c r="AA60" s="2"/>
    </row>
    <row r="61" spans="1:27" ht="30" customHeight="1">
      <c r="A61" s="106" t="s">
        <v>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7"/>
      <c r="O61" s="42" t="s">
        <v>5</v>
      </c>
      <c r="P61" s="43">
        <v>886</v>
      </c>
      <c r="Q61" s="44">
        <v>1</v>
      </c>
      <c r="R61" s="44">
        <v>13</v>
      </c>
      <c r="S61" s="46" t="s">
        <v>4</v>
      </c>
      <c r="T61" s="45">
        <v>0</v>
      </c>
      <c r="U61" s="108"/>
      <c r="V61" s="108"/>
      <c r="W61" s="84">
        <f>W62+W67+W70</f>
        <v>1144.3181300000001</v>
      </c>
      <c r="X61" s="84">
        <f t="shared" ref="X61:Y61" si="19">X62+X67+X70</f>
        <v>510</v>
      </c>
      <c r="Y61" s="84">
        <f t="shared" si="19"/>
        <v>580</v>
      </c>
      <c r="Z61" s="36"/>
      <c r="AA61" s="2"/>
    </row>
    <row r="62" spans="1:27" ht="30" customHeight="1">
      <c r="A62" s="106" t="s">
        <v>91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7"/>
      <c r="O62" s="42" t="s">
        <v>91</v>
      </c>
      <c r="P62" s="43">
        <v>886</v>
      </c>
      <c r="Q62" s="44">
        <v>1</v>
      </c>
      <c r="R62" s="44">
        <v>13</v>
      </c>
      <c r="S62" s="46" t="s">
        <v>90</v>
      </c>
      <c r="T62" s="45">
        <v>0</v>
      </c>
      <c r="U62" s="108"/>
      <c r="V62" s="108"/>
      <c r="W62" s="84">
        <f>W63+W65</f>
        <v>791.81813</v>
      </c>
      <c r="X62" s="95">
        <f>X63+X65</f>
        <v>510</v>
      </c>
      <c r="Y62" s="95">
        <f>Y63+Y65</f>
        <v>580</v>
      </c>
      <c r="Z62" s="36"/>
      <c r="AA62" s="2"/>
    </row>
    <row r="63" spans="1:27" ht="42" customHeight="1">
      <c r="A63" s="12"/>
      <c r="B63" s="11"/>
      <c r="C63" s="10"/>
      <c r="D63" s="9"/>
      <c r="E63" s="8"/>
      <c r="F63" s="8"/>
      <c r="G63" s="8"/>
      <c r="H63" s="14"/>
      <c r="I63" s="106" t="s">
        <v>18</v>
      </c>
      <c r="J63" s="106"/>
      <c r="K63" s="106"/>
      <c r="L63" s="106"/>
      <c r="M63" s="106"/>
      <c r="N63" s="107"/>
      <c r="O63" s="42" t="s">
        <v>18</v>
      </c>
      <c r="P63" s="43">
        <v>886</v>
      </c>
      <c r="Q63" s="44">
        <v>1</v>
      </c>
      <c r="R63" s="44">
        <v>13</v>
      </c>
      <c r="S63" s="46" t="s">
        <v>90</v>
      </c>
      <c r="T63" s="45">
        <v>200</v>
      </c>
      <c r="U63" s="108"/>
      <c r="V63" s="108"/>
      <c r="W63" s="84">
        <f>W64</f>
        <v>771.81813</v>
      </c>
      <c r="X63" s="95">
        <f>X64</f>
        <v>500</v>
      </c>
      <c r="Y63" s="95">
        <f>Y64</f>
        <v>570</v>
      </c>
      <c r="Z63" s="36"/>
      <c r="AA63" s="2"/>
    </row>
    <row r="64" spans="1:27" ht="42" customHeight="1">
      <c r="A64" s="12"/>
      <c r="B64" s="11"/>
      <c r="C64" s="10"/>
      <c r="D64" s="9"/>
      <c r="E64" s="8"/>
      <c r="F64" s="8"/>
      <c r="G64" s="8"/>
      <c r="H64" s="8"/>
      <c r="I64" s="13"/>
      <c r="J64" s="106" t="s">
        <v>17</v>
      </c>
      <c r="K64" s="106"/>
      <c r="L64" s="106"/>
      <c r="M64" s="106"/>
      <c r="N64" s="107"/>
      <c r="O64" s="42" t="s">
        <v>17</v>
      </c>
      <c r="P64" s="43">
        <v>886</v>
      </c>
      <c r="Q64" s="44">
        <v>1</v>
      </c>
      <c r="R64" s="44">
        <v>13</v>
      </c>
      <c r="S64" s="46" t="s">
        <v>90</v>
      </c>
      <c r="T64" s="45">
        <v>240</v>
      </c>
      <c r="U64" s="108"/>
      <c r="V64" s="108"/>
      <c r="W64" s="84">
        <v>771.81813</v>
      </c>
      <c r="X64" s="95">
        <v>500</v>
      </c>
      <c r="Y64" s="95">
        <v>570</v>
      </c>
      <c r="Z64" s="36"/>
      <c r="AA64" s="2"/>
    </row>
    <row r="65" spans="1:27" ht="16.8" customHeight="1">
      <c r="A65" s="12"/>
      <c r="B65" s="11"/>
      <c r="C65" s="10"/>
      <c r="D65" s="9"/>
      <c r="E65" s="8"/>
      <c r="F65" s="8"/>
      <c r="G65" s="8"/>
      <c r="H65" s="8"/>
      <c r="I65" s="13"/>
      <c r="J65" s="27"/>
      <c r="K65" s="27"/>
      <c r="L65" s="27"/>
      <c r="M65" s="27"/>
      <c r="N65" s="13"/>
      <c r="O65" s="42" t="s">
        <v>16</v>
      </c>
      <c r="P65" s="43">
        <v>886</v>
      </c>
      <c r="Q65" s="44">
        <v>1</v>
      </c>
      <c r="R65" s="44">
        <v>13</v>
      </c>
      <c r="S65" s="46">
        <v>8800000090</v>
      </c>
      <c r="T65" s="45">
        <v>800</v>
      </c>
      <c r="U65" s="35"/>
      <c r="V65" s="35"/>
      <c r="W65" s="84">
        <f>W66</f>
        <v>20</v>
      </c>
      <c r="X65" s="95">
        <f>X66</f>
        <v>10</v>
      </c>
      <c r="Y65" s="95">
        <f>Y66</f>
        <v>10</v>
      </c>
      <c r="Z65" s="36"/>
      <c r="AA65" s="2"/>
    </row>
    <row r="66" spans="1:27" ht="16.2" customHeight="1">
      <c r="A66" s="12"/>
      <c r="B66" s="11"/>
      <c r="C66" s="10"/>
      <c r="D66" s="9"/>
      <c r="E66" s="8"/>
      <c r="F66" s="8"/>
      <c r="G66" s="8"/>
      <c r="H66" s="8"/>
      <c r="I66" s="13"/>
      <c r="J66" s="27"/>
      <c r="K66" s="27"/>
      <c r="L66" s="27"/>
      <c r="M66" s="27"/>
      <c r="N66" s="13"/>
      <c r="O66" s="42" t="s">
        <v>15</v>
      </c>
      <c r="P66" s="43">
        <v>886</v>
      </c>
      <c r="Q66" s="44">
        <v>1</v>
      </c>
      <c r="R66" s="44">
        <v>13</v>
      </c>
      <c r="S66" s="46">
        <v>8800000090</v>
      </c>
      <c r="T66" s="45">
        <v>850</v>
      </c>
      <c r="U66" s="35"/>
      <c r="V66" s="35"/>
      <c r="W66" s="84">
        <v>20</v>
      </c>
      <c r="X66" s="95">
        <v>10</v>
      </c>
      <c r="Y66" s="95">
        <v>10</v>
      </c>
      <c r="Z66" s="36"/>
      <c r="AA66" s="2"/>
    </row>
    <row r="67" spans="1:27" ht="40.200000000000003" customHeight="1">
      <c r="A67" s="106" t="s">
        <v>89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7"/>
      <c r="O67" s="42" t="s">
        <v>89</v>
      </c>
      <c r="P67" s="43">
        <v>886</v>
      </c>
      <c r="Q67" s="44">
        <v>1</v>
      </c>
      <c r="R67" s="44">
        <v>13</v>
      </c>
      <c r="S67" s="46" t="s">
        <v>86</v>
      </c>
      <c r="T67" s="45">
        <v>0</v>
      </c>
      <c r="U67" s="108"/>
      <c r="V67" s="108"/>
      <c r="W67" s="84">
        <f t="shared" ref="W67:Y68" si="20">W68</f>
        <v>202.5</v>
      </c>
      <c r="X67" s="95">
        <f t="shared" si="20"/>
        <v>0</v>
      </c>
      <c r="Y67" s="95">
        <f t="shared" si="20"/>
        <v>0</v>
      </c>
      <c r="Z67" s="36"/>
      <c r="AA67" s="2"/>
    </row>
    <row r="68" spans="1:27" ht="18.600000000000001" customHeight="1">
      <c r="A68" s="12"/>
      <c r="B68" s="11"/>
      <c r="C68" s="10"/>
      <c r="D68" s="9"/>
      <c r="E68" s="8"/>
      <c r="F68" s="8"/>
      <c r="G68" s="8"/>
      <c r="H68" s="14"/>
      <c r="I68" s="106" t="s">
        <v>88</v>
      </c>
      <c r="J68" s="106"/>
      <c r="K68" s="106"/>
      <c r="L68" s="106"/>
      <c r="M68" s="106"/>
      <c r="N68" s="107"/>
      <c r="O68" s="42" t="s">
        <v>88</v>
      </c>
      <c r="P68" s="43">
        <v>886</v>
      </c>
      <c r="Q68" s="44">
        <v>1</v>
      </c>
      <c r="R68" s="44">
        <v>13</v>
      </c>
      <c r="S68" s="46" t="s">
        <v>86</v>
      </c>
      <c r="T68" s="45">
        <v>500</v>
      </c>
      <c r="U68" s="108"/>
      <c r="V68" s="108"/>
      <c r="W68" s="84">
        <f t="shared" si="20"/>
        <v>202.5</v>
      </c>
      <c r="X68" s="95">
        <f t="shared" si="20"/>
        <v>0</v>
      </c>
      <c r="Y68" s="95">
        <f t="shared" si="20"/>
        <v>0</v>
      </c>
      <c r="Z68" s="36"/>
      <c r="AA68" s="2"/>
    </row>
    <row r="69" spans="1:27" ht="15" customHeight="1">
      <c r="A69" s="12"/>
      <c r="B69" s="11"/>
      <c r="C69" s="10"/>
      <c r="D69" s="9"/>
      <c r="E69" s="8"/>
      <c r="F69" s="8"/>
      <c r="G69" s="8"/>
      <c r="H69" s="8"/>
      <c r="I69" s="13"/>
      <c r="J69" s="106" t="s">
        <v>87</v>
      </c>
      <c r="K69" s="106"/>
      <c r="L69" s="106"/>
      <c r="M69" s="106"/>
      <c r="N69" s="107"/>
      <c r="O69" s="42" t="s">
        <v>87</v>
      </c>
      <c r="P69" s="43">
        <v>886</v>
      </c>
      <c r="Q69" s="44">
        <v>1</v>
      </c>
      <c r="R69" s="44">
        <v>13</v>
      </c>
      <c r="S69" s="46" t="s">
        <v>86</v>
      </c>
      <c r="T69" s="45">
        <v>540</v>
      </c>
      <c r="U69" s="108"/>
      <c r="V69" s="108"/>
      <c r="W69" s="84">
        <v>202.5</v>
      </c>
      <c r="X69" s="95">
        <v>0</v>
      </c>
      <c r="Y69" s="95">
        <v>0</v>
      </c>
      <c r="Z69" s="36"/>
      <c r="AA69" s="2"/>
    </row>
    <row r="70" spans="1:27" ht="30.6" customHeight="1">
      <c r="A70" s="12"/>
      <c r="B70" s="11"/>
      <c r="C70" s="10"/>
      <c r="D70" s="9"/>
      <c r="E70" s="8"/>
      <c r="F70" s="8"/>
      <c r="G70" s="8"/>
      <c r="H70" s="8"/>
      <c r="I70" s="70"/>
      <c r="J70" s="69"/>
      <c r="K70" s="69"/>
      <c r="L70" s="69"/>
      <c r="M70" s="69"/>
      <c r="N70" s="70"/>
      <c r="O70" s="42" t="s">
        <v>179</v>
      </c>
      <c r="P70" s="43">
        <v>886</v>
      </c>
      <c r="Q70" s="44">
        <v>1</v>
      </c>
      <c r="R70" s="44">
        <v>13</v>
      </c>
      <c r="S70" s="46">
        <v>8800000200</v>
      </c>
      <c r="T70" s="45"/>
      <c r="U70" s="68"/>
      <c r="V70" s="68"/>
      <c r="W70" s="84">
        <f>W71</f>
        <v>150</v>
      </c>
      <c r="X70" s="95">
        <f t="shared" ref="X70:Y70" si="21">X71</f>
        <v>0</v>
      </c>
      <c r="Y70" s="95">
        <f t="shared" si="21"/>
        <v>0</v>
      </c>
      <c r="Z70" s="36"/>
      <c r="AA70" s="2"/>
    </row>
    <row r="71" spans="1:27" ht="15" customHeight="1">
      <c r="A71" s="12"/>
      <c r="B71" s="11"/>
      <c r="C71" s="10"/>
      <c r="D71" s="9"/>
      <c r="E71" s="8"/>
      <c r="F71" s="8"/>
      <c r="G71" s="8"/>
      <c r="H71" s="8"/>
      <c r="I71" s="70"/>
      <c r="J71" s="69"/>
      <c r="K71" s="69"/>
      <c r="L71" s="69"/>
      <c r="M71" s="69"/>
      <c r="N71" s="70"/>
      <c r="O71" s="42" t="s">
        <v>16</v>
      </c>
      <c r="P71" s="43">
        <v>886</v>
      </c>
      <c r="Q71" s="44">
        <v>1</v>
      </c>
      <c r="R71" s="44">
        <v>13</v>
      </c>
      <c r="S71" s="46">
        <v>8800000200</v>
      </c>
      <c r="T71" s="45">
        <v>800</v>
      </c>
      <c r="U71" s="68"/>
      <c r="V71" s="68"/>
      <c r="W71" s="84">
        <f>W72+W73</f>
        <v>150</v>
      </c>
      <c r="X71" s="95">
        <f t="shared" ref="X71:Y71" si="22">X72</f>
        <v>0</v>
      </c>
      <c r="Y71" s="95">
        <f t="shared" si="22"/>
        <v>0</v>
      </c>
      <c r="Z71" s="36"/>
      <c r="AA71" s="2"/>
    </row>
    <row r="72" spans="1:27" ht="15" customHeight="1">
      <c r="A72" s="12"/>
      <c r="B72" s="11"/>
      <c r="C72" s="10"/>
      <c r="D72" s="9"/>
      <c r="E72" s="8"/>
      <c r="F72" s="8"/>
      <c r="G72" s="8"/>
      <c r="H72" s="8"/>
      <c r="I72" s="70"/>
      <c r="J72" s="69"/>
      <c r="K72" s="69"/>
      <c r="L72" s="69"/>
      <c r="M72" s="69"/>
      <c r="N72" s="70"/>
      <c r="O72" s="42" t="s">
        <v>180</v>
      </c>
      <c r="P72" s="43">
        <v>886</v>
      </c>
      <c r="Q72" s="44">
        <v>1</v>
      </c>
      <c r="R72" s="44">
        <v>13</v>
      </c>
      <c r="S72" s="46">
        <v>8800000200</v>
      </c>
      <c r="T72" s="45">
        <v>830</v>
      </c>
      <c r="U72" s="68"/>
      <c r="V72" s="68"/>
      <c r="W72" s="84">
        <v>120</v>
      </c>
      <c r="X72" s="95">
        <v>0</v>
      </c>
      <c r="Y72" s="95">
        <v>0</v>
      </c>
      <c r="Z72" s="36"/>
      <c r="AA72" s="2"/>
    </row>
    <row r="73" spans="1:27" ht="15" customHeight="1">
      <c r="A73" s="12"/>
      <c r="B73" s="11"/>
      <c r="C73" s="10"/>
      <c r="D73" s="9"/>
      <c r="E73" s="8"/>
      <c r="F73" s="8"/>
      <c r="G73" s="8"/>
      <c r="H73" s="8"/>
      <c r="I73" s="89"/>
      <c r="J73" s="88"/>
      <c r="K73" s="88"/>
      <c r="L73" s="88"/>
      <c r="M73" s="88"/>
      <c r="N73" s="89"/>
      <c r="O73" s="42" t="s">
        <v>15</v>
      </c>
      <c r="P73" s="43">
        <v>886</v>
      </c>
      <c r="Q73" s="44">
        <v>1</v>
      </c>
      <c r="R73" s="44">
        <v>13</v>
      </c>
      <c r="S73" s="46">
        <v>8800000200</v>
      </c>
      <c r="T73" s="45">
        <v>850</v>
      </c>
      <c r="U73" s="87"/>
      <c r="V73" s="87"/>
      <c r="W73" s="84">
        <v>30</v>
      </c>
      <c r="X73" s="95">
        <v>0</v>
      </c>
      <c r="Y73" s="95">
        <v>0</v>
      </c>
      <c r="Z73" s="36"/>
      <c r="AA73" s="2"/>
    </row>
    <row r="74" spans="1:27" ht="42.6" customHeight="1">
      <c r="A74" s="106" t="s">
        <v>85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7"/>
      <c r="O74" s="42" t="s">
        <v>84</v>
      </c>
      <c r="P74" s="43">
        <v>886</v>
      </c>
      <c r="Q74" s="44">
        <v>1</v>
      </c>
      <c r="R74" s="44">
        <v>13</v>
      </c>
      <c r="S74" s="46" t="s">
        <v>83</v>
      </c>
      <c r="T74" s="45">
        <v>0</v>
      </c>
      <c r="U74" s="108"/>
      <c r="V74" s="108"/>
      <c r="W74" s="84">
        <f t="shared" ref="W74:Y76" si="23">W75</f>
        <v>434.75308999999999</v>
      </c>
      <c r="X74" s="95">
        <f t="shared" si="23"/>
        <v>330</v>
      </c>
      <c r="Y74" s="95">
        <f t="shared" si="23"/>
        <v>510</v>
      </c>
      <c r="Z74" s="36"/>
      <c r="AA74" s="2"/>
    </row>
    <row r="75" spans="1:27" ht="43.2" customHeight="1">
      <c r="A75" s="106" t="s">
        <v>82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7"/>
      <c r="O75" s="42" t="s">
        <v>82</v>
      </c>
      <c r="P75" s="43">
        <v>886</v>
      </c>
      <c r="Q75" s="44">
        <v>1</v>
      </c>
      <c r="R75" s="44">
        <v>13</v>
      </c>
      <c r="S75" s="46" t="s">
        <v>81</v>
      </c>
      <c r="T75" s="45">
        <v>0</v>
      </c>
      <c r="U75" s="108"/>
      <c r="V75" s="108"/>
      <c r="W75" s="84">
        <f>W76+W78</f>
        <v>434.75308999999999</v>
      </c>
      <c r="X75" s="95">
        <f t="shared" ref="X75:Y75" si="24">X76+X78</f>
        <v>330</v>
      </c>
      <c r="Y75" s="95">
        <f t="shared" si="24"/>
        <v>510</v>
      </c>
      <c r="Z75" s="36"/>
      <c r="AA75" s="2"/>
    </row>
    <row r="76" spans="1:27" ht="41.4" customHeight="1">
      <c r="A76" s="12"/>
      <c r="B76" s="11"/>
      <c r="C76" s="10"/>
      <c r="D76" s="9"/>
      <c r="E76" s="8"/>
      <c r="F76" s="8"/>
      <c r="G76" s="8"/>
      <c r="H76" s="14"/>
      <c r="I76" s="106" t="s">
        <v>18</v>
      </c>
      <c r="J76" s="106"/>
      <c r="K76" s="106"/>
      <c r="L76" s="106"/>
      <c r="M76" s="106"/>
      <c r="N76" s="107"/>
      <c r="O76" s="42" t="s">
        <v>18</v>
      </c>
      <c r="P76" s="43">
        <v>886</v>
      </c>
      <c r="Q76" s="44">
        <v>1</v>
      </c>
      <c r="R76" s="44">
        <v>13</v>
      </c>
      <c r="S76" s="46" t="s">
        <v>81</v>
      </c>
      <c r="T76" s="45">
        <v>200</v>
      </c>
      <c r="U76" s="108"/>
      <c r="V76" s="108"/>
      <c r="W76" s="84">
        <f t="shared" si="23"/>
        <v>424.75308999999999</v>
      </c>
      <c r="X76" s="95">
        <f t="shared" si="23"/>
        <v>300</v>
      </c>
      <c r="Y76" s="95">
        <f t="shared" si="23"/>
        <v>500</v>
      </c>
      <c r="Z76" s="36"/>
      <c r="AA76" s="2"/>
    </row>
    <row r="77" spans="1:27" ht="42" customHeight="1">
      <c r="A77" s="12"/>
      <c r="B77" s="11"/>
      <c r="C77" s="10"/>
      <c r="D77" s="9"/>
      <c r="E77" s="8"/>
      <c r="F77" s="8"/>
      <c r="G77" s="8"/>
      <c r="H77" s="8"/>
      <c r="I77" s="13"/>
      <c r="J77" s="106" t="s">
        <v>17</v>
      </c>
      <c r="K77" s="106"/>
      <c r="L77" s="106"/>
      <c r="M77" s="106"/>
      <c r="N77" s="107"/>
      <c r="O77" s="42" t="s">
        <v>17</v>
      </c>
      <c r="P77" s="43">
        <v>886</v>
      </c>
      <c r="Q77" s="44">
        <v>1</v>
      </c>
      <c r="R77" s="44">
        <v>13</v>
      </c>
      <c r="S77" s="46" t="s">
        <v>81</v>
      </c>
      <c r="T77" s="45">
        <v>240</v>
      </c>
      <c r="U77" s="108"/>
      <c r="V77" s="108"/>
      <c r="W77" s="84">
        <v>424.75308999999999</v>
      </c>
      <c r="X77" s="95">
        <v>300</v>
      </c>
      <c r="Y77" s="95">
        <v>500</v>
      </c>
      <c r="Z77" s="36"/>
      <c r="AA77" s="2"/>
    </row>
    <row r="78" spans="1:27" ht="18.600000000000001" customHeight="1">
      <c r="A78" s="12"/>
      <c r="B78" s="11"/>
      <c r="C78" s="10"/>
      <c r="D78" s="9"/>
      <c r="E78" s="8"/>
      <c r="F78" s="8"/>
      <c r="G78" s="8"/>
      <c r="H78" s="8"/>
      <c r="I78" s="31"/>
      <c r="J78" s="30"/>
      <c r="K78" s="30"/>
      <c r="L78" s="30"/>
      <c r="M78" s="30"/>
      <c r="N78" s="31"/>
      <c r="O78" s="42" t="s">
        <v>16</v>
      </c>
      <c r="P78" s="43">
        <v>886</v>
      </c>
      <c r="Q78" s="44">
        <v>1</v>
      </c>
      <c r="R78" s="44">
        <v>13</v>
      </c>
      <c r="S78" s="46" t="s">
        <v>81</v>
      </c>
      <c r="T78" s="45">
        <v>800</v>
      </c>
      <c r="U78" s="35"/>
      <c r="V78" s="35"/>
      <c r="W78" s="84">
        <f>W79</f>
        <v>10</v>
      </c>
      <c r="X78" s="95">
        <f t="shared" ref="X78:Y78" si="25">X79</f>
        <v>30</v>
      </c>
      <c r="Y78" s="95">
        <f t="shared" si="25"/>
        <v>10</v>
      </c>
      <c r="Z78" s="36"/>
      <c r="AA78" s="2"/>
    </row>
    <row r="79" spans="1:27" ht="15" customHeight="1">
      <c r="A79" s="12"/>
      <c r="B79" s="11"/>
      <c r="C79" s="10"/>
      <c r="D79" s="9"/>
      <c r="E79" s="8"/>
      <c r="F79" s="8"/>
      <c r="G79" s="8"/>
      <c r="H79" s="8"/>
      <c r="I79" s="31"/>
      <c r="J79" s="30"/>
      <c r="K79" s="30"/>
      <c r="L79" s="30"/>
      <c r="M79" s="30"/>
      <c r="N79" s="31"/>
      <c r="O79" s="42" t="s">
        <v>15</v>
      </c>
      <c r="P79" s="43">
        <v>886</v>
      </c>
      <c r="Q79" s="44">
        <v>1</v>
      </c>
      <c r="R79" s="44">
        <v>13</v>
      </c>
      <c r="S79" s="46" t="s">
        <v>81</v>
      </c>
      <c r="T79" s="45">
        <v>850</v>
      </c>
      <c r="U79" s="35"/>
      <c r="V79" s="35"/>
      <c r="W79" s="84">
        <v>10</v>
      </c>
      <c r="X79" s="95">
        <v>30</v>
      </c>
      <c r="Y79" s="95">
        <v>10</v>
      </c>
      <c r="Z79" s="36"/>
      <c r="AA79" s="2"/>
    </row>
    <row r="80" spans="1:27" ht="16.8" customHeight="1">
      <c r="A80" s="12"/>
      <c r="B80" s="11"/>
      <c r="C80" s="10"/>
      <c r="D80" s="9"/>
      <c r="E80" s="8"/>
      <c r="F80" s="8"/>
      <c r="G80" s="8"/>
      <c r="H80" s="8"/>
      <c r="I80" s="31"/>
      <c r="J80" s="30"/>
      <c r="K80" s="30"/>
      <c r="L80" s="30"/>
      <c r="M80" s="30"/>
      <c r="N80" s="31"/>
      <c r="O80" s="37" t="s">
        <v>140</v>
      </c>
      <c r="P80" s="38">
        <v>886</v>
      </c>
      <c r="Q80" s="39">
        <v>2</v>
      </c>
      <c r="R80" s="48" t="s">
        <v>141</v>
      </c>
      <c r="S80" s="47"/>
      <c r="T80" s="41"/>
      <c r="U80" s="34"/>
      <c r="V80" s="34"/>
      <c r="W80" s="83">
        <f>W81</f>
        <v>744.5</v>
      </c>
      <c r="X80" s="94">
        <f t="shared" ref="X80:Y80" si="26">X81</f>
        <v>695</v>
      </c>
      <c r="Y80" s="94">
        <f t="shared" si="26"/>
        <v>709.8</v>
      </c>
      <c r="Z80" s="36"/>
      <c r="AA80" s="2"/>
    </row>
    <row r="81" spans="1:27" ht="27.6" customHeight="1">
      <c r="A81" s="12"/>
      <c r="B81" s="11"/>
      <c r="C81" s="10"/>
      <c r="D81" s="9"/>
      <c r="E81" s="8"/>
      <c r="F81" s="8"/>
      <c r="G81" s="8"/>
      <c r="H81" s="8"/>
      <c r="I81" s="31"/>
      <c r="J81" s="30"/>
      <c r="K81" s="30"/>
      <c r="L81" s="30"/>
      <c r="M81" s="30"/>
      <c r="N81" s="31"/>
      <c r="O81" s="37" t="s">
        <v>142</v>
      </c>
      <c r="P81" s="38">
        <v>886</v>
      </c>
      <c r="Q81" s="39">
        <v>2</v>
      </c>
      <c r="R81" s="48" t="s">
        <v>143</v>
      </c>
      <c r="S81" s="47"/>
      <c r="T81" s="41"/>
      <c r="U81" s="34"/>
      <c r="V81" s="34"/>
      <c r="W81" s="83">
        <f>W82</f>
        <v>744.5</v>
      </c>
      <c r="X81" s="94">
        <f t="shared" ref="X81:Y81" si="27">X82</f>
        <v>695</v>
      </c>
      <c r="Y81" s="94">
        <f t="shared" si="27"/>
        <v>709.8</v>
      </c>
      <c r="Z81" s="36"/>
      <c r="AA81" s="2"/>
    </row>
    <row r="82" spans="1:27" ht="27.6" customHeight="1">
      <c r="A82" s="12"/>
      <c r="B82" s="11"/>
      <c r="C82" s="10"/>
      <c r="D82" s="9"/>
      <c r="E82" s="8"/>
      <c r="F82" s="8"/>
      <c r="G82" s="8"/>
      <c r="H82" s="8"/>
      <c r="I82" s="31"/>
      <c r="J82" s="30"/>
      <c r="K82" s="30"/>
      <c r="L82" s="30"/>
      <c r="M82" s="30"/>
      <c r="N82" s="31"/>
      <c r="O82" s="42" t="s">
        <v>55</v>
      </c>
      <c r="P82" s="43">
        <v>886</v>
      </c>
      <c r="Q82" s="44">
        <v>2</v>
      </c>
      <c r="R82" s="49" t="s">
        <v>143</v>
      </c>
      <c r="S82" s="46">
        <v>9900000000</v>
      </c>
      <c r="T82" s="45"/>
      <c r="U82" s="35"/>
      <c r="V82" s="35"/>
      <c r="W82" s="84">
        <f>W83</f>
        <v>744.5</v>
      </c>
      <c r="X82" s="95">
        <f t="shared" ref="X82:Y82" si="28">X83</f>
        <v>695</v>
      </c>
      <c r="Y82" s="95">
        <f t="shared" si="28"/>
        <v>709.8</v>
      </c>
      <c r="Z82" s="36"/>
      <c r="AA82" s="2"/>
    </row>
    <row r="83" spans="1:27" ht="76.2" customHeight="1">
      <c r="A83" s="12"/>
      <c r="B83" s="11"/>
      <c r="C83" s="10"/>
      <c r="D83" s="9"/>
      <c r="E83" s="8"/>
      <c r="F83" s="8"/>
      <c r="G83" s="8"/>
      <c r="H83" s="8"/>
      <c r="I83" s="31"/>
      <c r="J83" s="30"/>
      <c r="K83" s="30"/>
      <c r="L83" s="30"/>
      <c r="M83" s="30"/>
      <c r="N83" s="31"/>
      <c r="O83" s="42" t="s">
        <v>144</v>
      </c>
      <c r="P83" s="43">
        <v>886</v>
      </c>
      <c r="Q83" s="44">
        <v>2</v>
      </c>
      <c r="R83" s="49" t="s">
        <v>143</v>
      </c>
      <c r="S83" s="46">
        <v>9900051180</v>
      </c>
      <c r="T83" s="45"/>
      <c r="U83" s="35"/>
      <c r="V83" s="35"/>
      <c r="W83" s="84">
        <f>W84+W86</f>
        <v>744.5</v>
      </c>
      <c r="X83" s="95">
        <f t="shared" ref="X83:Y83" si="29">X84+X86</f>
        <v>695</v>
      </c>
      <c r="Y83" s="95">
        <f t="shared" si="29"/>
        <v>709.8</v>
      </c>
      <c r="Z83" s="36"/>
      <c r="AA83" s="2"/>
    </row>
    <row r="84" spans="1:27" ht="79.8" customHeight="1">
      <c r="A84" s="12"/>
      <c r="B84" s="11"/>
      <c r="C84" s="10"/>
      <c r="D84" s="9"/>
      <c r="E84" s="8"/>
      <c r="F84" s="8"/>
      <c r="G84" s="8"/>
      <c r="H84" s="8"/>
      <c r="I84" s="31"/>
      <c r="J84" s="30"/>
      <c r="K84" s="30"/>
      <c r="L84" s="30"/>
      <c r="M84" s="30"/>
      <c r="N84" s="31"/>
      <c r="O84" s="42" t="s">
        <v>20</v>
      </c>
      <c r="P84" s="43">
        <v>886</v>
      </c>
      <c r="Q84" s="44">
        <v>2</v>
      </c>
      <c r="R84" s="49" t="s">
        <v>143</v>
      </c>
      <c r="S84" s="46">
        <v>9900051180</v>
      </c>
      <c r="T84" s="45">
        <v>100</v>
      </c>
      <c r="U84" s="35"/>
      <c r="V84" s="35"/>
      <c r="W84" s="84">
        <f>W85</f>
        <v>730.94500000000005</v>
      </c>
      <c r="X84" s="95">
        <f t="shared" ref="X84:Y84" si="30">X85</f>
        <v>695</v>
      </c>
      <c r="Y84" s="95">
        <f t="shared" si="30"/>
        <v>695</v>
      </c>
      <c r="Z84" s="36"/>
      <c r="AA84" s="2"/>
    </row>
    <row r="85" spans="1:27" ht="42" customHeight="1">
      <c r="A85" s="12"/>
      <c r="B85" s="11"/>
      <c r="C85" s="10"/>
      <c r="D85" s="9"/>
      <c r="E85" s="8"/>
      <c r="F85" s="8"/>
      <c r="G85" s="8"/>
      <c r="H85" s="8"/>
      <c r="I85" s="31"/>
      <c r="J85" s="30"/>
      <c r="K85" s="30"/>
      <c r="L85" s="30"/>
      <c r="M85" s="30"/>
      <c r="N85" s="31"/>
      <c r="O85" s="42" t="s">
        <v>80</v>
      </c>
      <c r="P85" s="43">
        <v>886</v>
      </c>
      <c r="Q85" s="44">
        <v>2</v>
      </c>
      <c r="R85" s="49" t="s">
        <v>143</v>
      </c>
      <c r="S85" s="46">
        <v>9900051180</v>
      </c>
      <c r="T85" s="45">
        <v>120</v>
      </c>
      <c r="U85" s="35"/>
      <c r="V85" s="35"/>
      <c r="W85" s="84">
        <v>730.94500000000005</v>
      </c>
      <c r="X85" s="95">
        <v>695</v>
      </c>
      <c r="Y85" s="95">
        <v>695</v>
      </c>
      <c r="Z85" s="36"/>
      <c r="AA85" s="2"/>
    </row>
    <row r="86" spans="1:27" ht="42.6" customHeight="1">
      <c r="A86" s="12"/>
      <c r="B86" s="11"/>
      <c r="C86" s="10"/>
      <c r="D86" s="9"/>
      <c r="E86" s="8"/>
      <c r="F86" s="8"/>
      <c r="G86" s="8"/>
      <c r="H86" s="8"/>
      <c r="I86" s="31"/>
      <c r="J86" s="30"/>
      <c r="K86" s="30"/>
      <c r="L86" s="30"/>
      <c r="M86" s="30"/>
      <c r="N86" s="31"/>
      <c r="O86" s="42" t="s">
        <v>18</v>
      </c>
      <c r="P86" s="43">
        <v>886</v>
      </c>
      <c r="Q86" s="44">
        <v>2</v>
      </c>
      <c r="R86" s="49" t="s">
        <v>143</v>
      </c>
      <c r="S86" s="46">
        <v>9900051180</v>
      </c>
      <c r="T86" s="45">
        <v>200</v>
      </c>
      <c r="U86" s="35"/>
      <c r="V86" s="35"/>
      <c r="W86" s="84">
        <f>W87</f>
        <v>13.555</v>
      </c>
      <c r="X86" s="95">
        <f t="shared" ref="X86:Y86" si="31">X87</f>
        <v>0</v>
      </c>
      <c r="Y86" s="95">
        <f t="shared" si="31"/>
        <v>14.8</v>
      </c>
      <c r="Z86" s="36"/>
      <c r="AA86" s="2"/>
    </row>
    <row r="87" spans="1:27" ht="42" customHeight="1">
      <c r="A87" s="12"/>
      <c r="B87" s="11"/>
      <c r="C87" s="10"/>
      <c r="D87" s="9"/>
      <c r="E87" s="8"/>
      <c r="F87" s="8"/>
      <c r="G87" s="8"/>
      <c r="H87" s="8"/>
      <c r="I87" s="31"/>
      <c r="J87" s="30"/>
      <c r="K87" s="30"/>
      <c r="L87" s="30"/>
      <c r="M87" s="30"/>
      <c r="N87" s="31"/>
      <c r="O87" s="42" t="s">
        <v>17</v>
      </c>
      <c r="P87" s="43">
        <v>886</v>
      </c>
      <c r="Q87" s="44">
        <v>2</v>
      </c>
      <c r="R87" s="49" t="s">
        <v>143</v>
      </c>
      <c r="S87" s="46">
        <v>9900051180</v>
      </c>
      <c r="T87" s="45">
        <v>240</v>
      </c>
      <c r="U87" s="35"/>
      <c r="V87" s="35"/>
      <c r="W87" s="84">
        <v>13.555</v>
      </c>
      <c r="X87" s="95">
        <v>0</v>
      </c>
      <c r="Y87" s="95">
        <v>14.8</v>
      </c>
      <c r="Z87" s="36"/>
      <c r="AA87" s="2"/>
    </row>
    <row r="88" spans="1:27" ht="41.4" customHeight="1">
      <c r="A88" s="109" t="s">
        <v>79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0"/>
      <c r="O88" s="37" t="s">
        <v>120</v>
      </c>
      <c r="P88" s="38">
        <v>886</v>
      </c>
      <c r="Q88" s="39">
        <v>3</v>
      </c>
      <c r="R88" s="39">
        <v>0</v>
      </c>
      <c r="S88" s="47">
        <v>0</v>
      </c>
      <c r="T88" s="41">
        <v>0</v>
      </c>
      <c r="U88" s="111"/>
      <c r="V88" s="111"/>
      <c r="W88" s="83">
        <f>W90+W100+W115</f>
        <v>1123.5960700000001</v>
      </c>
      <c r="X88" s="94">
        <f t="shared" ref="X88:Y88" si="32">X90+X115</f>
        <v>840</v>
      </c>
      <c r="Y88" s="94">
        <f t="shared" si="32"/>
        <v>940</v>
      </c>
      <c r="Z88" s="36"/>
      <c r="AA88" s="2"/>
    </row>
    <row r="89" spans="1:27" ht="55.8" customHeight="1">
      <c r="A89" s="106" t="s">
        <v>78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7"/>
      <c r="O89" s="37" t="s">
        <v>78</v>
      </c>
      <c r="P89" s="38">
        <v>886</v>
      </c>
      <c r="Q89" s="39">
        <v>3</v>
      </c>
      <c r="R89" s="39">
        <v>9</v>
      </c>
      <c r="S89" s="47">
        <v>0</v>
      </c>
      <c r="T89" s="41">
        <v>0</v>
      </c>
      <c r="U89" s="111"/>
      <c r="V89" s="111"/>
      <c r="W89" s="83">
        <f>W90</f>
        <v>324.64607000000001</v>
      </c>
      <c r="X89" s="94">
        <f>X90</f>
        <v>820</v>
      </c>
      <c r="Y89" s="94">
        <f>Y90</f>
        <v>920</v>
      </c>
      <c r="Z89" s="36"/>
      <c r="AA89" s="2"/>
    </row>
    <row r="90" spans="1:27" ht="40.200000000000003" customHeight="1">
      <c r="A90" s="106" t="s">
        <v>77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7"/>
      <c r="O90" s="42" t="s">
        <v>76</v>
      </c>
      <c r="P90" s="43">
        <v>886</v>
      </c>
      <c r="Q90" s="44">
        <v>3</v>
      </c>
      <c r="R90" s="44">
        <v>9</v>
      </c>
      <c r="S90" s="46" t="s">
        <v>75</v>
      </c>
      <c r="T90" s="45">
        <v>0</v>
      </c>
      <c r="U90" s="108"/>
      <c r="V90" s="108"/>
      <c r="W90" s="84">
        <f>W91+W94+W97</f>
        <v>324.64607000000001</v>
      </c>
      <c r="X90" s="95">
        <f t="shared" ref="X90:Y90" si="33">X91+X94+X97</f>
        <v>820</v>
      </c>
      <c r="Y90" s="95">
        <f t="shared" si="33"/>
        <v>920</v>
      </c>
      <c r="Z90" s="36"/>
      <c r="AA90" s="2"/>
    </row>
    <row r="91" spans="1:27" ht="53.4" customHeight="1">
      <c r="A91" s="106" t="s">
        <v>74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7"/>
      <c r="O91" s="42" t="s">
        <v>74</v>
      </c>
      <c r="P91" s="43">
        <v>886</v>
      </c>
      <c r="Q91" s="44">
        <v>3</v>
      </c>
      <c r="R91" s="44">
        <v>9</v>
      </c>
      <c r="S91" s="46">
        <v>8500069010</v>
      </c>
      <c r="T91" s="45">
        <v>0</v>
      </c>
      <c r="U91" s="108"/>
      <c r="V91" s="108"/>
      <c r="W91" s="84">
        <f t="shared" ref="W91:Y92" si="34">W92</f>
        <v>214.44606999999999</v>
      </c>
      <c r="X91" s="95">
        <f t="shared" si="34"/>
        <v>800</v>
      </c>
      <c r="Y91" s="95">
        <f t="shared" si="34"/>
        <v>900</v>
      </c>
      <c r="Z91" s="36"/>
      <c r="AA91" s="2"/>
    </row>
    <row r="92" spans="1:27" ht="39" customHeight="1">
      <c r="A92" s="12"/>
      <c r="B92" s="11"/>
      <c r="C92" s="10"/>
      <c r="D92" s="9"/>
      <c r="E92" s="8"/>
      <c r="F92" s="8"/>
      <c r="G92" s="8"/>
      <c r="H92" s="14"/>
      <c r="I92" s="106" t="s">
        <v>18</v>
      </c>
      <c r="J92" s="106"/>
      <c r="K92" s="106"/>
      <c r="L92" s="106"/>
      <c r="M92" s="106"/>
      <c r="N92" s="107"/>
      <c r="O92" s="42" t="s">
        <v>18</v>
      </c>
      <c r="P92" s="43">
        <v>886</v>
      </c>
      <c r="Q92" s="44">
        <v>3</v>
      </c>
      <c r="R92" s="44">
        <v>9</v>
      </c>
      <c r="S92" s="46">
        <v>8500069010</v>
      </c>
      <c r="T92" s="45">
        <v>200</v>
      </c>
      <c r="U92" s="108"/>
      <c r="V92" s="108"/>
      <c r="W92" s="84">
        <f t="shared" si="34"/>
        <v>214.44606999999999</v>
      </c>
      <c r="X92" s="95">
        <f t="shared" si="34"/>
        <v>800</v>
      </c>
      <c r="Y92" s="95">
        <f t="shared" si="34"/>
        <v>900</v>
      </c>
      <c r="Z92" s="36"/>
      <c r="AA92" s="2"/>
    </row>
    <row r="93" spans="1:27" ht="42.6" customHeight="1">
      <c r="A93" s="12"/>
      <c r="B93" s="11"/>
      <c r="C93" s="10"/>
      <c r="D93" s="9"/>
      <c r="E93" s="8"/>
      <c r="F93" s="8"/>
      <c r="G93" s="8"/>
      <c r="H93" s="8"/>
      <c r="I93" s="13"/>
      <c r="J93" s="106" t="s">
        <v>17</v>
      </c>
      <c r="K93" s="106"/>
      <c r="L93" s="106"/>
      <c r="M93" s="106"/>
      <c r="N93" s="107"/>
      <c r="O93" s="42" t="s">
        <v>17</v>
      </c>
      <c r="P93" s="43">
        <v>886</v>
      </c>
      <c r="Q93" s="44">
        <v>3</v>
      </c>
      <c r="R93" s="44">
        <v>9</v>
      </c>
      <c r="S93" s="46">
        <v>8500069010</v>
      </c>
      <c r="T93" s="45">
        <v>240</v>
      </c>
      <c r="U93" s="108"/>
      <c r="V93" s="108"/>
      <c r="W93" s="84">
        <v>214.44606999999999</v>
      </c>
      <c r="X93" s="95">
        <v>800</v>
      </c>
      <c r="Y93" s="95">
        <v>900</v>
      </c>
      <c r="Z93" s="36"/>
      <c r="AA93" s="2"/>
    </row>
    <row r="94" spans="1:27" ht="15" customHeight="1">
      <c r="A94" s="106" t="s">
        <v>73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7"/>
      <c r="O94" s="42" t="s">
        <v>73</v>
      </c>
      <c r="P94" s="43">
        <v>886</v>
      </c>
      <c r="Q94" s="44">
        <v>3</v>
      </c>
      <c r="R94" s="44">
        <v>9</v>
      </c>
      <c r="S94" s="46">
        <v>8500069020</v>
      </c>
      <c r="T94" s="45">
        <v>0</v>
      </c>
      <c r="U94" s="108"/>
      <c r="V94" s="108"/>
      <c r="W94" s="84">
        <f t="shared" ref="W94:Y95" si="35">W95</f>
        <v>0</v>
      </c>
      <c r="X94" s="95">
        <f t="shared" si="35"/>
        <v>20</v>
      </c>
      <c r="Y94" s="95">
        <f t="shared" si="35"/>
        <v>20</v>
      </c>
      <c r="Z94" s="36"/>
      <c r="AA94" s="2"/>
    </row>
    <row r="95" spans="1:27" ht="40.799999999999997" customHeight="1">
      <c r="A95" s="12"/>
      <c r="B95" s="11"/>
      <c r="C95" s="10"/>
      <c r="D95" s="9"/>
      <c r="E95" s="8"/>
      <c r="F95" s="8"/>
      <c r="G95" s="8"/>
      <c r="H95" s="14"/>
      <c r="I95" s="106" t="s">
        <v>18</v>
      </c>
      <c r="J95" s="106"/>
      <c r="K95" s="106"/>
      <c r="L95" s="106"/>
      <c r="M95" s="106"/>
      <c r="N95" s="107"/>
      <c r="O95" s="42" t="s">
        <v>18</v>
      </c>
      <c r="P95" s="43">
        <v>886</v>
      </c>
      <c r="Q95" s="44">
        <v>3</v>
      </c>
      <c r="R95" s="44">
        <v>9</v>
      </c>
      <c r="S95" s="46">
        <v>8500069020</v>
      </c>
      <c r="T95" s="45">
        <v>200</v>
      </c>
      <c r="U95" s="108"/>
      <c r="V95" s="108"/>
      <c r="W95" s="84">
        <f t="shared" si="35"/>
        <v>0</v>
      </c>
      <c r="X95" s="95">
        <f t="shared" si="35"/>
        <v>20</v>
      </c>
      <c r="Y95" s="95">
        <f t="shared" si="35"/>
        <v>20</v>
      </c>
      <c r="Z95" s="36"/>
      <c r="AA95" s="2"/>
    </row>
    <row r="96" spans="1:27" ht="41.4" customHeight="1">
      <c r="A96" s="12"/>
      <c r="B96" s="11"/>
      <c r="C96" s="10"/>
      <c r="D96" s="9"/>
      <c r="E96" s="8"/>
      <c r="F96" s="8"/>
      <c r="G96" s="8"/>
      <c r="H96" s="14"/>
      <c r="I96" s="13"/>
      <c r="J96" s="27"/>
      <c r="K96" s="27"/>
      <c r="L96" s="27"/>
      <c r="M96" s="27"/>
      <c r="N96" s="13"/>
      <c r="O96" s="42" t="s">
        <v>17</v>
      </c>
      <c r="P96" s="43">
        <v>886</v>
      </c>
      <c r="Q96" s="44">
        <v>3</v>
      </c>
      <c r="R96" s="44">
        <v>9</v>
      </c>
      <c r="S96" s="46">
        <v>8500069020</v>
      </c>
      <c r="T96" s="45">
        <v>240</v>
      </c>
      <c r="U96" s="108"/>
      <c r="V96" s="108"/>
      <c r="W96" s="84">
        <v>0</v>
      </c>
      <c r="X96" s="95">
        <v>20</v>
      </c>
      <c r="Y96" s="95">
        <v>20</v>
      </c>
      <c r="Z96" s="36"/>
      <c r="AA96" s="2"/>
    </row>
    <row r="97" spans="1:27" ht="41.4" customHeight="1">
      <c r="A97" s="12"/>
      <c r="B97" s="11"/>
      <c r="C97" s="10"/>
      <c r="D97" s="9"/>
      <c r="E97" s="8"/>
      <c r="F97" s="8"/>
      <c r="G97" s="8"/>
      <c r="H97" s="14"/>
      <c r="I97" s="81"/>
      <c r="J97" s="80"/>
      <c r="K97" s="80"/>
      <c r="L97" s="80"/>
      <c r="M97" s="80"/>
      <c r="N97" s="81"/>
      <c r="O97" s="42" t="s">
        <v>193</v>
      </c>
      <c r="P97" s="43">
        <v>886</v>
      </c>
      <c r="Q97" s="44">
        <v>3</v>
      </c>
      <c r="R97" s="44">
        <v>9</v>
      </c>
      <c r="S97" s="46">
        <v>8500069070</v>
      </c>
      <c r="T97" s="45"/>
      <c r="U97" s="82"/>
      <c r="V97" s="82"/>
      <c r="W97" s="84">
        <f>W98</f>
        <v>110.2</v>
      </c>
      <c r="X97" s="95">
        <f t="shared" ref="X97:Y97" si="36">X98</f>
        <v>0</v>
      </c>
      <c r="Y97" s="95">
        <f t="shared" si="36"/>
        <v>0</v>
      </c>
      <c r="Z97" s="36"/>
      <c r="AA97" s="2"/>
    </row>
    <row r="98" spans="1:27" ht="41.4" customHeight="1">
      <c r="A98" s="12"/>
      <c r="B98" s="11"/>
      <c r="C98" s="10"/>
      <c r="D98" s="9"/>
      <c r="E98" s="8"/>
      <c r="F98" s="8"/>
      <c r="G98" s="8"/>
      <c r="H98" s="14"/>
      <c r="I98" s="81"/>
      <c r="J98" s="80"/>
      <c r="K98" s="80"/>
      <c r="L98" s="80"/>
      <c r="M98" s="80"/>
      <c r="N98" s="81"/>
      <c r="O98" s="42" t="s">
        <v>18</v>
      </c>
      <c r="P98" s="43">
        <v>886</v>
      </c>
      <c r="Q98" s="44">
        <v>3</v>
      </c>
      <c r="R98" s="44">
        <v>9</v>
      </c>
      <c r="S98" s="46">
        <v>8500069070</v>
      </c>
      <c r="T98" s="45">
        <v>200</v>
      </c>
      <c r="U98" s="82"/>
      <c r="V98" s="82"/>
      <c r="W98" s="84">
        <f>W99</f>
        <v>110.2</v>
      </c>
      <c r="X98" s="95">
        <f t="shared" ref="X98:Y98" si="37">X99</f>
        <v>0</v>
      </c>
      <c r="Y98" s="95">
        <f t="shared" si="37"/>
        <v>0</v>
      </c>
      <c r="Z98" s="36"/>
      <c r="AA98" s="2"/>
    </row>
    <row r="99" spans="1:27" ht="41.4" customHeight="1">
      <c r="A99" s="12"/>
      <c r="B99" s="11"/>
      <c r="C99" s="10"/>
      <c r="D99" s="9"/>
      <c r="E99" s="8"/>
      <c r="F99" s="8"/>
      <c r="G99" s="8"/>
      <c r="H99" s="14"/>
      <c r="I99" s="81"/>
      <c r="J99" s="80"/>
      <c r="K99" s="80"/>
      <c r="L99" s="80"/>
      <c r="M99" s="80"/>
      <c r="N99" s="81"/>
      <c r="O99" s="42" t="s">
        <v>17</v>
      </c>
      <c r="P99" s="43">
        <v>886</v>
      </c>
      <c r="Q99" s="44">
        <v>3</v>
      </c>
      <c r="R99" s="44">
        <v>9</v>
      </c>
      <c r="S99" s="46">
        <v>8500069070</v>
      </c>
      <c r="T99" s="45">
        <v>240</v>
      </c>
      <c r="U99" s="82"/>
      <c r="V99" s="82"/>
      <c r="W99" s="84">
        <v>110.2</v>
      </c>
      <c r="X99" s="95">
        <v>0</v>
      </c>
      <c r="Y99" s="95">
        <v>0</v>
      </c>
      <c r="Z99" s="36"/>
      <c r="AA99" s="2"/>
    </row>
    <row r="100" spans="1:27" ht="15.6" customHeight="1">
      <c r="A100" s="12"/>
      <c r="B100" s="11"/>
      <c r="C100" s="10"/>
      <c r="D100" s="9"/>
      <c r="E100" s="8"/>
      <c r="F100" s="8"/>
      <c r="G100" s="8"/>
      <c r="H100" s="14"/>
      <c r="I100" s="65"/>
      <c r="J100" s="64"/>
      <c r="K100" s="64"/>
      <c r="L100" s="64"/>
      <c r="M100" s="64"/>
      <c r="N100" s="65"/>
      <c r="O100" s="37" t="s">
        <v>171</v>
      </c>
      <c r="P100" s="38">
        <v>886</v>
      </c>
      <c r="Q100" s="39">
        <v>3</v>
      </c>
      <c r="R100" s="39">
        <v>10</v>
      </c>
      <c r="S100" s="47"/>
      <c r="T100" s="41"/>
      <c r="U100" s="67"/>
      <c r="V100" s="67"/>
      <c r="W100" s="83">
        <f>W101+W108</f>
        <v>794.95</v>
      </c>
      <c r="X100" s="94">
        <f t="shared" ref="X100:Y100" si="38">X108</f>
        <v>0</v>
      </c>
      <c r="Y100" s="94">
        <f t="shared" si="38"/>
        <v>0</v>
      </c>
      <c r="Z100" s="36"/>
      <c r="AA100" s="2"/>
    </row>
    <row r="101" spans="1:27" ht="54" customHeight="1">
      <c r="A101" s="12"/>
      <c r="B101" s="11"/>
      <c r="C101" s="10"/>
      <c r="D101" s="9"/>
      <c r="E101" s="8"/>
      <c r="F101" s="8"/>
      <c r="G101" s="8"/>
      <c r="H101" s="14"/>
      <c r="I101" s="76"/>
      <c r="J101" s="75"/>
      <c r="K101" s="75"/>
      <c r="L101" s="75"/>
      <c r="M101" s="75"/>
      <c r="N101" s="76"/>
      <c r="O101" s="42" t="s">
        <v>184</v>
      </c>
      <c r="P101" s="43">
        <v>886</v>
      </c>
      <c r="Q101" s="44">
        <v>3</v>
      </c>
      <c r="R101" s="44">
        <v>10</v>
      </c>
      <c r="S101" s="46">
        <v>1000000000</v>
      </c>
      <c r="T101" s="45"/>
      <c r="U101" s="74"/>
      <c r="V101" s="74"/>
      <c r="W101" s="84">
        <f>W102+W105</f>
        <v>636.80000000000007</v>
      </c>
      <c r="X101" s="95">
        <f t="shared" ref="X101:Y101" si="39">X102+X105</f>
        <v>0</v>
      </c>
      <c r="Y101" s="95">
        <f t="shared" si="39"/>
        <v>0</v>
      </c>
      <c r="Z101" s="36"/>
      <c r="AA101" s="2"/>
    </row>
    <row r="102" spans="1:27" ht="151.19999999999999" customHeight="1">
      <c r="A102" s="12"/>
      <c r="B102" s="11"/>
      <c r="C102" s="10"/>
      <c r="D102" s="9"/>
      <c r="E102" s="8"/>
      <c r="F102" s="8"/>
      <c r="G102" s="8"/>
      <c r="H102" s="14"/>
      <c r="I102" s="76"/>
      <c r="J102" s="75"/>
      <c r="K102" s="75"/>
      <c r="L102" s="75"/>
      <c r="M102" s="75"/>
      <c r="N102" s="76"/>
      <c r="O102" s="42" t="s">
        <v>185</v>
      </c>
      <c r="P102" s="43">
        <v>886</v>
      </c>
      <c r="Q102" s="44">
        <v>3</v>
      </c>
      <c r="R102" s="44">
        <v>10</v>
      </c>
      <c r="S102" s="46">
        <v>1000770330</v>
      </c>
      <c r="T102" s="45"/>
      <c r="U102" s="74"/>
      <c r="V102" s="74"/>
      <c r="W102" s="84">
        <f>W103</f>
        <v>604.6</v>
      </c>
      <c r="X102" s="95">
        <f t="shared" ref="X102:Y102" si="40">X103</f>
        <v>0</v>
      </c>
      <c r="Y102" s="95">
        <f t="shared" si="40"/>
        <v>0</v>
      </c>
      <c r="Z102" s="36"/>
      <c r="AA102" s="2"/>
    </row>
    <row r="103" spans="1:27" ht="40.799999999999997" customHeight="1">
      <c r="A103" s="12"/>
      <c r="B103" s="11"/>
      <c r="C103" s="10"/>
      <c r="D103" s="9"/>
      <c r="E103" s="8"/>
      <c r="F103" s="8"/>
      <c r="G103" s="8"/>
      <c r="H103" s="14"/>
      <c r="I103" s="76"/>
      <c r="J103" s="75"/>
      <c r="K103" s="75"/>
      <c r="L103" s="75"/>
      <c r="M103" s="75"/>
      <c r="N103" s="76"/>
      <c r="O103" s="42" t="s">
        <v>18</v>
      </c>
      <c r="P103" s="43">
        <v>886</v>
      </c>
      <c r="Q103" s="44">
        <v>3</v>
      </c>
      <c r="R103" s="44">
        <v>10</v>
      </c>
      <c r="S103" s="46">
        <v>1000770330</v>
      </c>
      <c r="T103" s="45">
        <v>200</v>
      </c>
      <c r="U103" s="74"/>
      <c r="V103" s="74"/>
      <c r="W103" s="84">
        <f>W104</f>
        <v>604.6</v>
      </c>
      <c r="X103" s="95">
        <f t="shared" ref="X103:Y103" si="41">X104</f>
        <v>0</v>
      </c>
      <c r="Y103" s="95">
        <f t="shared" si="41"/>
        <v>0</v>
      </c>
      <c r="Z103" s="36"/>
      <c r="AA103" s="2"/>
    </row>
    <row r="104" spans="1:27" ht="42" customHeight="1">
      <c r="A104" s="12"/>
      <c r="B104" s="11"/>
      <c r="C104" s="10"/>
      <c r="D104" s="9"/>
      <c r="E104" s="8"/>
      <c r="F104" s="8"/>
      <c r="G104" s="8"/>
      <c r="H104" s="14"/>
      <c r="I104" s="76"/>
      <c r="J104" s="75"/>
      <c r="K104" s="75"/>
      <c r="L104" s="75"/>
      <c r="M104" s="75"/>
      <c r="N104" s="76"/>
      <c r="O104" s="42" t="s">
        <v>17</v>
      </c>
      <c r="P104" s="43">
        <v>886</v>
      </c>
      <c r="Q104" s="44">
        <v>3</v>
      </c>
      <c r="R104" s="44">
        <v>10</v>
      </c>
      <c r="S104" s="46">
        <v>1000770330</v>
      </c>
      <c r="T104" s="45">
        <v>240</v>
      </c>
      <c r="U104" s="74"/>
      <c r="V104" s="74"/>
      <c r="W104" s="84">
        <v>604.6</v>
      </c>
      <c r="X104" s="95">
        <v>0</v>
      </c>
      <c r="Y104" s="95">
        <v>0</v>
      </c>
      <c r="Z104" s="36"/>
      <c r="AA104" s="2"/>
    </row>
    <row r="105" spans="1:27" ht="178.2" customHeight="1">
      <c r="A105" s="12"/>
      <c r="B105" s="11"/>
      <c r="C105" s="10"/>
      <c r="D105" s="9"/>
      <c r="E105" s="8"/>
      <c r="F105" s="8"/>
      <c r="G105" s="8"/>
      <c r="H105" s="14"/>
      <c r="I105" s="76"/>
      <c r="J105" s="75"/>
      <c r="K105" s="75"/>
      <c r="L105" s="75"/>
      <c r="M105" s="75"/>
      <c r="N105" s="76"/>
      <c r="O105" s="42" t="s">
        <v>186</v>
      </c>
      <c r="P105" s="43">
        <v>886</v>
      </c>
      <c r="Q105" s="44">
        <v>3</v>
      </c>
      <c r="R105" s="44">
        <v>10</v>
      </c>
      <c r="S105" s="46" t="s">
        <v>187</v>
      </c>
      <c r="T105" s="45"/>
      <c r="U105" s="74"/>
      <c r="V105" s="74"/>
      <c r="W105" s="84">
        <f>W106</f>
        <v>32.200000000000003</v>
      </c>
      <c r="X105" s="95">
        <f t="shared" ref="X105:Y105" si="42">X106</f>
        <v>0</v>
      </c>
      <c r="Y105" s="95">
        <f t="shared" si="42"/>
        <v>0</v>
      </c>
      <c r="Z105" s="36"/>
      <c r="AA105" s="2"/>
    </row>
    <row r="106" spans="1:27" ht="43.2" customHeight="1">
      <c r="A106" s="12"/>
      <c r="B106" s="11"/>
      <c r="C106" s="10"/>
      <c r="D106" s="9"/>
      <c r="E106" s="8"/>
      <c r="F106" s="8"/>
      <c r="G106" s="8"/>
      <c r="H106" s="14"/>
      <c r="I106" s="76"/>
      <c r="J106" s="75"/>
      <c r="K106" s="75"/>
      <c r="L106" s="75"/>
      <c r="M106" s="75"/>
      <c r="N106" s="76"/>
      <c r="O106" s="42" t="s">
        <v>18</v>
      </c>
      <c r="P106" s="43">
        <v>886</v>
      </c>
      <c r="Q106" s="44">
        <v>3</v>
      </c>
      <c r="R106" s="44">
        <v>10</v>
      </c>
      <c r="S106" s="46" t="s">
        <v>187</v>
      </c>
      <c r="T106" s="45">
        <v>200</v>
      </c>
      <c r="U106" s="74"/>
      <c r="V106" s="74"/>
      <c r="W106" s="84">
        <f>W107</f>
        <v>32.200000000000003</v>
      </c>
      <c r="X106" s="95">
        <f t="shared" ref="X106:Y106" si="43">X107</f>
        <v>0</v>
      </c>
      <c r="Y106" s="95">
        <f t="shared" si="43"/>
        <v>0</v>
      </c>
      <c r="Z106" s="36"/>
      <c r="AA106" s="2"/>
    </row>
    <row r="107" spans="1:27" ht="43.8" customHeight="1">
      <c r="A107" s="12"/>
      <c r="B107" s="11"/>
      <c r="C107" s="10"/>
      <c r="D107" s="9"/>
      <c r="E107" s="8"/>
      <c r="F107" s="8"/>
      <c r="G107" s="8"/>
      <c r="H107" s="14"/>
      <c r="I107" s="76"/>
      <c r="J107" s="75"/>
      <c r="K107" s="75"/>
      <c r="L107" s="75"/>
      <c r="M107" s="75"/>
      <c r="N107" s="76"/>
      <c r="O107" s="42" t="s">
        <v>17</v>
      </c>
      <c r="P107" s="43">
        <v>886</v>
      </c>
      <c r="Q107" s="44">
        <v>3</v>
      </c>
      <c r="R107" s="44">
        <v>10</v>
      </c>
      <c r="S107" s="46" t="s">
        <v>187</v>
      </c>
      <c r="T107" s="45">
        <v>240</v>
      </c>
      <c r="U107" s="74"/>
      <c r="V107" s="74"/>
      <c r="W107" s="84">
        <v>32.200000000000003</v>
      </c>
      <c r="X107" s="95">
        <v>0</v>
      </c>
      <c r="Y107" s="95">
        <v>0</v>
      </c>
      <c r="Z107" s="36"/>
      <c r="AA107" s="2"/>
    </row>
    <row r="108" spans="1:27" ht="41.4" customHeight="1">
      <c r="A108" s="12"/>
      <c r="B108" s="11"/>
      <c r="C108" s="10"/>
      <c r="D108" s="9"/>
      <c r="E108" s="8"/>
      <c r="F108" s="8"/>
      <c r="G108" s="8"/>
      <c r="H108" s="14"/>
      <c r="I108" s="65"/>
      <c r="J108" s="64"/>
      <c r="K108" s="64"/>
      <c r="L108" s="64"/>
      <c r="M108" s="64"/>
      <c r="N108" s="65"/>
      <c r="O108" s="42" t="s">
        <v>76</v>
      </c>
      <c r="P108" s="43">
        <v>886</v>
      </c>
      <c r="Q108" s="44">
        <v>3</v>
      </c>
      <c r="R108" s="44">
        <v>10</v>
      </c>
      <c r="S108" s="46">
        <v>8500000000</v>
      </c>
      <c r="T108" s="45"/>
      <c r="U108" s="66"/>
      <c r="V108" s="66"/>
      <c r="W108" s="84">
        <f>W110+W112</f>
        <v>158.15</v>
      </c>
      <c r="X108" s="95">
        <f t="shared" ref="X108:Y108" si="44">X112</f>
        <v>0</v>
      </c>
      <c r="Y108" s="95">
        <f t="shared" si="44"/>
        <v>0</v>
      </c>
      <c r="Z108" s="36"/>
      <c r="AA108" s="2"/>
    </row>
    <row r="109" spans="1:27" ht="19.2" customHeight="1">
      <c r="A109" s="12"/>
      <c r="B109" s="11"/>
      <c r="C109" s="10"/>
      <c r="D109" s="9"/>
      <c r="E109" s="8"/>
      <c r="F109" s="8"/>
      <c r="G109" s="8"/>
      <c r="H109" s="14"/>
      <c r="I109" s="76"/>
      <c r="J109" s="75"/>
      <c r="K109" s="75"/>
      <c r="L109" s="75"/>
      <c r="M109" s="75"/>
      <c r="N109" s="76"/>
      <c r="O109" s="42" t="s">
        <v>73</v>
      </c>
      <c r="P109" s="43">
        <v>886</v>
      </c>
      <c r="Q109" s="44">
        <v>3</v>
      </c>
      <c r="R109" s="44">
        <v>10</v>
      </c>
      <c r="S109" s="46">
        <v>8500069020</v>
      </c>
      <c r="T109" s="45"/>
      <c r="U109" s="74"/>
      <c r="V109" s="74"/>
      <c r="W109" s="84">
        <f>W110</f>
        <v>23.15</v>
      </c>
      <c r="X109" s="95">
        <f t="shared" ref="X109:Y109" si="45">X110</f>
        <v>0</v>
      </c>
      <c r="Y109" s="95">
        <f t="shared" si="45"/>
        <v>0</v>
      </c>
      <c r="Z109" s="36"/>
      <c r="AA109" s="2"/>
    </row>
    <row r="110" spans="1:27" ht="41.4" customHeight="1">
      <c r="A110" s="12"/>
      <c r="B110" s="11"/>
      <c r="C110" s="10"/>
      <c r="D110" s="9"/>
      <c r="E110" s="8"/>
      <c r="F110" s="8"/>
      <c r="G110" s="8"/>
      <c r="H110" s="14"/>
      <c r="I110" s="76"/>
      <c r="J110" s="75"/>
      <c r="K110" s="75"/>
      <c r="L110" s="75"/>
      <c r="M110" s="75"/>
      <c r="N110" s="76"/>
      <c r="O110" s="42" t="s">
        <v>18</v>
      </c>
      <c r="P110" s="43">
        <v>886</v>
      </c>
      <c r="Q110" s="44">
        <v>3</v>
      </c>
      <c r="R110" s="44">
        <v>10</v>
      </c>
      <c r="S110" s="46">
        <v>8500069020</v>
      </c>
      <c r="T110" s="45">
        <v>200</v>
      </c>
      <c r="U110" s="74"/>
      <c r="V110" s="74"/>
      <c r="W110" s="84">
        <f>W111</f>
        <v>23.15</v>
      </c>
      <c r="X110" s="95">
        <f t="shared" ref="X110:Y110" si="46">X111</f>
        <v>0</v>
      </c>
      <c r="Y110" s="95">
        <f t="shared" si="46"/>
        <v>0</v>
      </c>
      <c r="Z110" s="36"/>
      <c r="AA110" s="2"/>
    </row>
    <row r="111" spans="1:27" ht="41.4" customHeight="1">
      <c r="A111" s="12"/>
      <c r="B111" s="11"/>
      <c r="C111" s="10"/>
      <c r="D111" s="9"/>
      <c r="E111" s="8"/>
      <c r="F111" s="8"/>
      <c r="G111" s="8"/>
      <c r="H111" s="14"/>
      <c r="I111" s="76"/>
      <c r="J111" s="75"/>
      <c r="K111" s="75"/>
      <c r="L111" s="75"/>
      <c r="M111" s="75"/>
      <c r="N111" s="76"/>
      <c r="O111" s="42" t="s">
        <v>17</v>
      </c>
      <c r="P111" s="43">
        <v>886</v>
      </c>
      <c r="Q111" s="44">
        <v>3</v>
      </c>
      <c r="R111" s="44">
        <v>10</v>
      </c>
      <c r="S111" s="46">
        <v>8500069020</v>
      </c>
      <c r="T111" s="45">
        <v>240</v>
      </c>
      <c r="U111" s="74"/>
      <c r="V111" s="74"/>
      <c r="W111" s="84">
        <v>23.15</v>
      </c>
      <c r="X111" s="95">
        <v>0</v>
      </c>
      <c r="Y111" s="95">
        <v>0</v>
      </c>
      <c r="Z111" s="36"/>
      <c r="AA111" s="2"/>
    </row>
    <row r="112" spans="1:27" ht="42.6" customHeight="1">
      <c r="A112" s="12"/>
      <c r="B112" s="11"/>
      <c r="C112" s="10"/>
      <c r="D112" s="9"/>
      <c r="E112" s="8"/>
      <c r="F112" s="8"/>
      <c r="G112" s="8"/>
      <c r="H112" s="14"/>
      <c r="I112" s="65"/>
      <c r="J112" s="64"/>
      <c r="K112" s="64"/>
      <c r="L112" s="64"/>
      <c r="M112" s="64"/>
      <c r="N112" s="65"/>
      <c r="O112" s="42" t="s">
        <v>172</v>
      </c>
      <c r="P112" s="43">
        <v>886</v>
      </c>
      <c r="Q112" s="44">
        <v>3</v>
      </c>
      <c r="R112" s="44">
        <v>10</v>
      </c>
      <c r="S112" s="46">
        <v>8500069060</v>
      </c>
      <c r="T112" s="45"/>
      <c r="U112" s="66"/>
      <c r="V112" s="66"/>
      <c r="W112" s="84">
        <f>W113</f>
        <v>135</v>
      </c>
      <c r="X112" s="95">
        <f t="shared" ref="X112:Y112" si="47">X113</f>
        <v>0</v>
      </c>
      <c r="Y112" s="95">
        <f t="shared" si="47"/>
        <v>0</v>
      </c>
      <c r="Z112" s="36"/>
      <c r="AA112" s="2"/>
    </row>
    <row r="113" spans="1:27" ht="41.4" customHeight="1">
      <c r="A113" s="12"/>
      <c r="B113" s="11"/>
      <c r="C113" s="10"/>
      <c r="D113" s="9"/>
      <c r="E113" s="8"/>
      <c r="F113" s="8"/>
      <c r="G113" s="8"/>
      <c r="H113" s="14"/>
      <c r="I113" s="65"/>
      <c r="J113" s="64"/>
      <c r="K113" s="64"/>
      <c r="L113" s="64"/>
      <c r="M113" s="64"/>
      <c r="N113" s="65"/>
      <c r="O113" s="42" t="s">
        <v>18</v>
      </c>
      <c r="P113" s="43">
        <v>886</v>
      </c>
      <c r="Q113" s="44">
        <v>3</v>
      </c>
      <c r="R113" s="44">
        <v>10</v>
      </c>
      <c r="S113" s="46">
        <v>8500069060</v>
      </c>
      <c r="T113" s="45">
        <v>200</v>
      </c>
      <c r="U113" s="66"/>
      <c r="V113" s="66"/>
      <c r="W113" s="84">
        <f>W114</f>
        <v>135</v>
      </c>
      <c r="X113" s="95">
        <f t="shared" ref="X113:Y113" si="48">X114</f>
        <v>0</v>
      </c>
      <c r="Y113" s="95">
        <f t="shared" si="48"/>
        <v>0</v>
      </c>
      <c r="Z113" s="36"/>
      <c r="AA113" s="2"/>
    </row>
    <row r="114" spans="1:27" ht="41.4" customHeight="1">
      <c r="A114" s="12"/>
      <c r="B114" s="11"/>
      <c r="C114" s="10"/>
      <c r="D114" s="9"/>
      <c r="E114" s="8"/>
      <c r="F114" s="8"/>
      <c r="G114" s="8"/>
      <c r="H114" s="14"/>
      <c r="I114" s="65"/>
      <c r="J114" s="64"/>
      <c r="K114" s="64"/>
      <c r="L114" s="64"/>
      <c r="M114" s="64"/>
      <c r="N114" s="65"/>
      <c r="O114" s="42" t="s">
        <v>17</v>
      </c>
      <c r="P114" s="43">
        <v>886</v>
      </c>
      <c r="Q114" s="44">
        <v>3</v>
      </c>
      <c r="R114" s="44">
        <v>10</v>
      </c>
      <c r="S114" s="46">
        <v>8500069060</v>
      </c>
      <c r="T114" s="45">
        <v>240</v>
      </c>
      <c r="U114" s="66"/>
      <c r="V114" s="66"/>
      <c r="W114" s="84">
        <v>135</v>
      </c>
      <c r="X114" s="95">
        <v>0</v>
      </c>
      <c r="Y114" s="95">
        <v>0</v>
      </c>
      <c r="Z114" s="36"/>
      <c r="AA114" s="2"/>
    </row>
    <row r="115" spans="1:27" ht="43.8" customHeight="1">
      <c r="A115" s="106" t="s">
        <v>72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7"/>
      <c r="O115" s="37" t="s">
        <v>72</v>
      </c>
      <c r="P115" s="38">
        <v>886</v>
      </c>
      <c r="Q115" s="39">
        <v>3</v>
      </c>
      <c r="R115" s="39">
        <v>14</v>
      </c>
      <c r="S115" s="47">
        <v>0</v>
      </c>
      <c r="T115" s="41">
        <v>0</v>
      </c>
      <c r="U115" s="111"/>
      <c r="V115" s="111"/>
      <c r="W115" s="83">
        <f>W116</f>
        <v>4</v>
      </c>
      <c r="X115" s="94">
        <f t="shared" ref="X115:Y115" si="49">X116</f>
        <v>20</v>
      </c>
      <c r="Y115" s="94">
        <f t="shared" si="49"/>
        <v>20</v>
      </c>
      <c r="Z115" s="36"/>
      <c r="AA115" s="2"/>
    </row>
    <row r="116" spans="1:27" ht="29.4" customHeight="1">
      <c r="A116" s="106" t="s">
        <v>6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7"/>
      <c r="O116" s="42" t="s">
        <v>5</v>
      </c>
      <c r="P116" s="43">
        <v>886</v>
      </c>
      <c r="Q116" s="44">
        <v>3</v>
      </c>
      <c r="R116" s="44">
        <v>14</v>
      </c>
      <c r="S116" s="46" t="s">
        <v>4</v>
      </c>
      <c r="T116" s="45">
        <v>0</v>
      </c>
      <c r="U116" s="108"/>
      <c r="V116" s="108"/>
      <c r="W116" s="84">
        <f>W117</f>
        <v>4</v>
      </c>
      <c r="X116" s="95">
        <f t="shared" ref="X116:Y116" si="50">X117</f>
        <v>20</v>
      </c>
      <c r="Y116" s="95">
        <f t="shared" si="50"/>
        <v>20</v>
      </c>
      <c r="Z116" s="36"/>
      <c r="AA116" s="2"/>
    </row>
    <row r="117" spans="1:27" ht="40.799999999999997" customHeight="1">
      <c r="A117" s="106" t="s">
        <v>71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7"/>
      <c r="O117" s="42" t="s">
        <v>71</v>
      </c>
      <c r="P117" s="43">
        <v>886</v>
      </c>
      <c r="Q117" s="44">
        <v>3</v>
      </c>
      <c r="R117" s="44">
        <v>14</v>
      </c>
      <c r="S117" s="46" t="s">
        <v>70</v>
      </c>
      <c r="T117" s="45">
        <v>0</v>
      </c>
      <c r="U117" s="108"/>
      <c r="V117" s="108"/>
      <c r="W117" s="84">
        <f>W118</f>
        <v>4</v>
      </c>
      <c r="X117" s="95">
        <f t="shared" ref="X117:Y117" si="51">X118</f>
        <v>20</v>
      </c>
      <c r="Y117" s="95">
        <f t="shared" si="51"/>
        <v>20</v>
      </c>
      <c r="Z117" s="36"/>
      <c r="AA117" s="2"/>
    </row>
    <row r="118" spans="1:27" ht="42" customHeight="1">
      <c r="A118" s="12"/>
      <c r="B118" s="11"/>
      <c r="C118" s="10"/>
      <c r="D118" s="9"/>
      <c r="E118" s="8"/>
      <c r="F118" s="8"/>
      <c r="G118" s="8"/>
      <c r="H118" s="14"/>
      <c r="I118" s="106" t="s">
        <v>18</v>
      </c>
      <c r="J118" s="106"/>
      <c r="K118" s="106"/>
      <c r="L118" s="106"/>
      <c r="M118" s="106"/>
      <c r="N118" s="107"/>
      <c r="O118" s="42" t="s">
        <v>18</v>
      </c>
      <c r="P118" s="43">
        <v>886</v>
      </c>
      <c r="Q118" s="44">
        <v>3</v>
      </c>
      <c r="R118" s="44">
        <v>14</v>
      </c>
      <c r="S118" s="46" t="s">
        <v>70</v>
      </c>
      <c r="T118" s="45">
        <v>200</v>
      </c>
      <c r="U118" s="108"/>
      <c r="V118" s="108"/>
      <c r="W118" s="84">
        <f>W119</f>
        <v>4</v>
      </c>
      <c r="X118" s="95">
        <f t="shared" ref="X118:Y118" si="52">X119</f>
        <v>20</v>
      </c>
      <c r="Y118" s="95">
        <f t="shared" si="52"/>
        <v>20</v>
      </c>
      <c r="Z118" s="36"/>
      <c r="AA118" s="2"/>
    </row>
    <row r="119" spans="1:27" ht="42.6" customHeight="1">
      <c r="A119" s="12"/>
      <c r="B119" s="11"/>
      <c r="C119" s="10"/>
      <c r="D119" s="9"/>
      <c r="E119" s="8"/>
      <c r="F119" s="8"/>
      <c r="G119" s="8"/>
      <c r="H119" s="8"/>
      <c r="I119" s="13"/>
      <c r="J119" s="106" t="s">
        <v>17</v>
      </c>
      <c r="K119" s="106"/>
      <c r="L119" s="106"/>
      <c r="M119" s="106"/>
      <c r="N119" s="107"/>
      <c r="O119" s="42" t="s">
        <v>17</v>
      </c>
      <c r="P119" s="43">
        <v>886</v>
      </c>
      <c r="Q119" s="44">
        <v>3</v>
      </c>
      <c r="R119" s="44">
        <v>14</v>
      </c>
      <c r="S119" s="46" t="s">
        <v>70</v>
      </c>
      <c r="T119" s="45">
        <v>240</v>
      </c>
      <c r="U119" s="108"/>
      <c r="V119" s="108"/>
      <c r="W119" s="84">
        <v>4</v>
      </c>
      <c r="X119" s="95">
        <v>20</v>
      </c>
      <c r="Y119" s="95">
        <v>20</v>
      </c>
      <c r="Z119" s="36"/>
      <c r="AA119" s="2"/>
    </row>
    <row r="120" spans="1:27" ht="15.6" customHeight="1">
      <c r="A120" s="109" t="s">
        <v>69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10"/>
      <c r="O120" s="37" t="s">
        <v>121</v>
      </c>
      <c r="P120" s="38">
        <v>886</v>
      </c>
      <c r="Q120" s="39">
        <v>4</v>
      </c>
      <c r="R120" s="39">
        <v>0</v>
      </c>
      <c r="S120" s="47">
        <v>0</v>
      </c>
      <c r="T120" s="41">
        <v>0</v>
      </c>
      <c r="U120" s="111"/>
      <c r="V120" s="111"/>
      <c r="W120" s="83">
        <f>W121+W125+W146</f>
        <v>48980.743040000001</v>
      </c>
      <c r="X120" s="94">
        <f>X121+X125+X146</f>
        <v>37986.14</v>
      </c>
      <c r="Y120" s="94">
        <f>Y121+Y125+Y146</f>
        <v>19511.5</v>
      </c>
      <c r="Z120" s="36"/>
      <c r="AA120" s="2"/>
    </row>
    <row r="121" spans="1:27" ht="15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9"/>
      <c r="O121" s="37" t="s">
        <v>118</v>
      </c>
      <c r="P121" s="38">
        <v>886</v>
      </c>
      <c r="Q121" s="39">
        <v>4</v>
      </c>
      <c r="R121" s="39">
        <v>8</v>
      </c>
      <c r="S121" s="47"/>
      <c r="T121" s="41"/>
      <c r="U121" s="34"/>
      <c r="V121" s="34"/>
      <c r="W121" s="83">
        <f t="shared" ref="W121:Y123" si="53">W122</f>
        <v>275</v>
      </c>
      <c r="X121" s="94">
        <f t="shared" si="53"/>
        <v>210</v>
      </c>
      <c r="Y121" s="94">
        <f t="shared" si="53"/>
        <v>220</v>
      </c>
      <c r="Z121" s="36"/>
      <c r="AA121" s="2"/>
    </row>
    <row r="122" spans="1:27" ht="64.2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9"/>
      <c r="O122" s="42" t="s">
        <v>165</v>
      </c>
      <c r="P122" s="43">
        <v>886</v>
      </c>
      <c r="Q122" s="44">
        <v>4</v>
      </c>
      <c r="R122" s="44">
        <v>8</v>
      </c>
      <c r="S122" s="46">
        <v>8400000000</v>
      </c>
      <c r="T122" s="45"/>
      <c r="U122" s="35"/>
      <c r="V122" s="35"/>
      <c r="W122" s="84">
        <f t="shared" si="53"/>
        <v>275</v>
      </c>
      <c r="X122" s="95">
        <f t="shared" si="53"/>
        <v>210</v>
      </c>
      <c r="Y122" s="95">
        <f t="shared" si="53"/>
        <v>220</v>
      </c>
      <c r="Z122" s="36"/>
      <c r="AA122" s="2"/>
    </row>
    <row r="123" spans="1:27" ht="18.600000000000001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9"/>
      <c r="O123" s="42" t="s">
        <v>16</v>
      </c>
      <c r="P123" s="43">
        <v>886</v>
      </c>
      <c r="Q123" s="44">
        <v>4</v>
      </c>
      <c r="R123" s="44">
        <v>8</v>
      </c>
      <c r="S123" s="46">
        <v>8400048010</v>
      </c>
      <c r="T123" s="45">
        <v>800</v>
      </c>
      <c r="U123" s="35"/>
      <c r="V123" s="35"/>
      <c r="W123" s="84">
        <f t="shared" si="53"/>
        <v>275</v>
      </c>
      <c r="X123" s="95">
        <f t="shared" si="53"/>
        <v>210</v>
      </c>
      <c r="Y123" s="95">
        <f t="shared" si="53"/>
        <v>220</v>
      </c>
      <c r="Z123" s="36"/>
      <c r="AA123" s="2"/>
    </row>
    <row r="124" spans="1:27" ht="71.400000000000006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9"/>
      <c r="O124" s="42" t="s">
        <v>29</v>
      </c>
      <c r="P124" s="43">
        <v>886</v>
      </c>
      <c r="Q124" s="44">
        <v>4</v>
      </c>
      <c r="R124" s="44">
        <v>8</v>
      </c>
      <c r="S124" s="46">
        <v>8400048010</v>
      </c>
      <c r="T124" s="45">
        <v>810</v>
      </c>
      <c r="U124" s="35"/>
      <c r="V124" s="35"/>
      <c r="W124" s="84">
        <v>275</v>
      </c>
      <c r="X124" s="95">
        <v>210</v>
      </c>
      <c r="Y124" s="95">
        <v>220</v>
      </c>
      <c r="Z124" s="36"/>
      <c r="AA124" s="2"/>
    </row>
    <row r="125" spans="1:27" ht="28.8" customHeight="1">
      <c r="A125" s="106" t="s">
        <v>68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7"/>
      <c r="O125" s="37" t="s">
        <v>68</v>
      </c>
      <c r="P125" s="38">
        <v>886</v>
      </c>
      <c r="Q125" s="39">
        <v>4</v>
      </c>
      <c r="R125" s="39">
        <v>9</v>
      </c>
      <c r="S125" s="47">
        <v>0</v>
      </c>
      <c r="T125" s="41">
        <v>0</v>
      </c>
      <c r="U125" s="111"/>
      <c r="V125" s="111"/>
      <c r="W125" s="83">
        <f>W126+W137</f>
        <v>44885.388169999998</v>
      </c>
      <c r="X125" s="94">
        <f>X126+X137</f>
        <v>35084.839999999997</v>
      </c>
      <c r="Y125" s="94">
        <f>Y126+Y137</f>
        <v>16600.2</v>
      </c>
      <c r="Z125" s="36"/>
      <c r="AA125" s="2"/>
    </row>
    <row r="126" spans="1:27" ht="79.2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13"/>
      <c r="O126" s="42" t="s">
        <v>145</v>
      </c>
      <c r="P126" s="43">
        <v>886</v>
      </c>
      <c r="Q126" s="44">
        <v>4</v>
      </c>
      <c r="R126" s="44">
        <v>9</v>
      </c>
      <c r="S126" s="46">
        <v>6100000000</v>
      </c>
      <c r="T126" s="45">
        <v>0</v>
      </c>
      <c r="U126" s="35"/>
      <c r="V126" s="35"/>
      <c r="W126" s="84">
        <f>W127+W132</f>
        <v>22222.172169999998</v>
      </c>
      <c r="X126" s="95">
        <f>X127+X132</f>
        <v>21200</v>
      </c>
      <c r="Y126" s="95">
        <f t="shared" ref="Y126" si="54">Y128</f>
        <v>0</v>
      </c>
      <c r="Z126" s="36"/>
      <c r="AA126" s="2"/>
    </row>
    <row r="127" spans="1:27" ht="78.599999999999994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3"/>
      <c r="O127" s="42" t="s">
        <v>162</v>
      </c>
      <c r="P127" s="43">
        <v>886</v>
      </c>
      <c r="Q127" s="44">
        <v>4</v>
      </c>
      <c r="R127" s="44">
        <v>9</v>
      </c>
      <c r="S127" s="46">
        <v>6100070760</v>
      </c>
      <c r="T127" s="45"/>
      <c r="U127" s="35"/>
      <c r="V127" s="35"/>
      <c r="W127" s="84">
        <f>W128+W130</f>
        <v>21736.26254</v>
      </c>
      <c r="X127" s="95">
        <f t="shared" ref="X127:Y127" si="55">X128+X130</f>
        <v>19950</v>
      </c>
      <c r="Y127" s="95">
        <f t="shared" si="55"/>
        <v>0</v>
      </c>
      <c r="Z127" s="36"/>
      <c r="AA127" s="2"/>
    </row>
    <row r="128" spans="1:27" ht="41.4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13"/>
      <c r="O128" s="42" t="s">
        <v>18</v>
      </c>
      <c r="P128" s="43">
        <v>886</v>
      </c>
      <c r="Q128" s="44">
        <v>4</v>
      </c>
      <c r="R128" s="44">
        <v>9</v>
      </c>
      <c r="S128" s="46">
        <v>6100070760</v>
      </c>
      <c r="T128" s="45">
        <v>200</v>
      </c>
      <c r="U128" s="35"/>
      <c r="V128" s="35"/>
      <c r="W128" s="84">
        <f t="shared" ref="W128:Y128" si="56">W129</f>
        <v>21736.26254</v>
      </c>
      <c r="X128" s="95">
        <f t="shared" si="56"/>
        <v>0</v>
      </c>
      <c r="Y128" s="95">
        <f t="shared" si="56"/>
        <v>0</v>
      </c>
      <c r="Z128" s="36"/>
      <c r="AA128" s="2"/>
    </row>
    <row r="129" spans="1:27" ht="41.4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13"/>
      <c r="O129" s="42" t="s">
        <v>17</v>
      </c>
      <c r="P129" s="43">
        <v>886</v>
      </c>
      <c r="Q129" s="44">
        <v>4</v>
      </c>
      <c r="R129" s="44">
        <v>9</v>
      </c>
      <c r="S129" s="46">
        <v>6100070760</v>
      </c>
      <c r="T129" s="45">
        <v>240</v>
      </c>
      <c r="U129" s="35"/>
      <c r="V129" s="35"/>
      <c r="W129" s="84">
        <v>21736.26254</v>
      </c>
      <c r="X129" s="95">
        <v>0</v>
      </c>
      <c r="Y129" s="95">
        <v>0</v>
      </c>
      <c r="Z129" s="36"/>
      <c r="AA129" s="2"/>
    </row>
    <row r="130" spans="1:27" ht="41.4" customHeight="1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3"/>
      <c r="O130" s="42" t="s">
        <v>54</v>
      </c>
      <c r="P130" s="43">
        <v>886</v>
      </c>
      <c r="Q130" s="44">
        <v>4</v>
      </c>
      <c r="R130" s="44">
        <v>9</v>
      </c>
      <c r="S130" s="46">
        <v>6100070760</v>
      </c>
      <c r="T130" s="45">
        <v>400</v>
      </c>
      <c r="U130" s="91"/>
      <c r="V130" s="91"/>
      <c r="W130" s="84">
        <f>W131</f>
        <v>0</v>
      </c>
      <c r="X130" s="95">
        <f t="shared" ref="X130:Y130" si="57">X131</f>
        <v>19950</v>
      </c>
      <c r="Y130" s="95">
        <f t="shared" si="57"/>
        <v>0</v>
      </c>
      <c r="Z130" s="36"/>
      <c r="AA130" s="2"/>
    </row>
    <row r="131" spans="1:27" ht="24" customHeight="1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3"/>
      <c r="O131" s="42" t="s">
        <v>53</v>
      </c>
      <c r="P131" s="43">
        <v>886</v>
      </c>
      <c r="Q131" s="44">
        <v>4</v>
      </c>
      <c r="R131" s="44">
        <v>9</v>
      </c>
      <c r="S131" s="46">
        <v>6100070760</v>
      </c>
      <c r="T131" s="45">
        <v>410</v>
      </c>
      <c r="U131" s="91"/>
      <c r="V131" s="91"/>
      <c r="W131" s="84">
        <v>0</v>
      </c>
      <c r="X131" s="95">
        <v>19950</v>
      </c>
      <c r="Y131" s="95">
        <v>0</v>
      </c>
      <c r="Z131" s="36"/>
      <c r="AA131" s="2"/>
    </row>
    <row r="132" spans="1:27" ht="112.8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5"/>
      <c r="O132" s="42" t="s">
        <v>173</v>
      </c>
      <c r="P132" s="43">
        <v>886</v>
      </c>
      <c r="Q132" s="44">
        <v>4</v>
      </c>
      <c r="R132" s="44">
        <v>9</v>
      </c>
      <c r="S132" s="46" t="s">
        <v>174</v>
      </c>
      <c r="T132" s="45"/>
      <c r="U132" s="66"/>
      <c r="V132" s="66"/>
      <c r="W132" s="84">
        <f>W133+W135</f>
        <v>485.90962999999999</v>
      </c>
      <c r="X132" s="95">
        <f t="shared" ref="X132:Y132" si="58">X133+X135</f>
        <v>1250</v>
      </c>
      <c r="Y132" s="95">
        <f t="shared" si="58"/>
        <v>0</v>
      </c>
      <c r="Z132" s="36"/>
      <c r="AA132" s="2"/>
    </row>
    <row r="133" spans="1:27" ht="41.4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5"/>
      <c r="O133" s="42" t="s">
        <v>18</v>
      </c>
      <c r="P133" s="43">
        <v>886</v>
      </c>
      <c r="Q133" s="44">
        <v>4</v>
      </c>
      <c r="R133" s="44">
        <v>9</v>
      </c>
      <c r="S133" s="46" t="s">
        <v>174</v>
      </c>
      <c r="T133" s="45">
        <v>200</v>
      </c>
      <c r="U133" s="66"/>
      <c r="V133" s="66"/>
      <c r="W133" s="84">
        <f>W134</f>
        <v>85.909630000000007</v>
      </c>
      <c r="X133" s="95">
        <f t="shared" ref="X133:Y133" si="59">X134</f>
        <v>0</v>
      </c>
      <c r="Y133" s="95">
        <f t="shared" si="59"/>
        <v>0</v>
      </c>
      <c r="Z133" s="36"/>
      <c r="AA133" s="2"/>
    </row>
    <row r="134" spans="1:27" ht="41.4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5"/>
      <c r="O134" s="42" t="s">
        <v>17</v>
      </c>
      <c r="P134" s="43">
        <v>886</v>
      </c>
      <c r="Q134" s="44">
        <v>4</v>
      </c>
      <c r="R134" s="44">
        <v>9</v>
      </c>
      <c r="S134" s="46" t="s">
        <v>174</v>
      </c>
      <c r="T134" s="45">
        <v>240</v>
      </c>
      <c r="U134" s="66"/>
      <c r="V134" s="66"/>
      <c r="W134" s="84">
        <v>85.909630000000007</v>
      </c>
      <c r="X134" s="95">
        <v>0</v>
      </c>
      <c r="Y134" s="95">
        <v>0</v>
      </c>
      <c r="Z134" s="36"/>
      <c r="AA134" s="2"/>
    </row>
    <row r="135" spans="1:27" ht="41.4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70"/>
      <c r="O135" s="42" t="s">
        <v>54</v>
      </c>
      <c r="P135" s="43">
        <v>886</v>
      </c>
      <c r="Q135" s="44">
        <v>4</v>
      </c>
      <c r="R135" s="44">
        <v>9</v>
      </c>
      <c r="S135" s="46" t="s">
        <v>174</v>
      </c>
      <c r="T135" s="45">
        <v>400</v>
      </c>
      <c r="U135" s="68"/>
      <c r="V135" s="68"/>
      <c r="W135" s="84">
        <f>W136</f>
        <v>400</v>
      </c>
      <c r="X135" s="95">
        <f t="shared" ref="X135:Y135" si="60">X136</f>
        <v>1250</v>
      </c>
      <c r="Y135" s="95">
        <f t="shared" si="60"/>
        <v>0</v>
      </c>
      <c r="Z135" s="36"/>
      <c r="AA135" s="2"/>
    </row>
    <row r="136" spans="1:27" ht="19.8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70"/>
      <c r="O136" s="42" t="s">
        <v>53</v>
      </c>
      <c r="P136" s="43">
        <v>886</v>
      </c>
      <c r="Q136" s="44">
        <v>4</v>
      </c>
      <c r="R136" s="44">
        <v>9</v>
      </c>
      <c r="S136" s="46" t="s">
        <v>174</v>
      </c>
      <c r="T136" s="45">
        <v>410</v>
      </c>
      <c r="U136" s="68"/>
      <c r="V136" s="68"/>
      <c r="W136" s="84">
        <v>400</v>
      </c>
      <c r="X136" s="95">
        <v>1250</v>
      </c>
      <c r="Y136" s="95">
        <v>0</v>
      </c>
      <c r="Z136" s="36"/>
      <c r="AA136" s="2"/>
    </row>
    <row r="137" spans="1:27" ht="40.200000000000003" customHeight="1">
      <c r="A137" s="106" t="s">
        <v>67</v>
      </c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7"/>
      <c r="O137" s="42" t="s">
        <v>66</v>
      </c>
      <c r="P137" s="43">
        <v>886</v>
      </c>
      <c r="Q137" s="44">
        <v>4</v>
      </c>
      <c r="R137" s="44">
        <v>9</v>
      </c>
      <c r="S137" s="46" t="s">
        <v>65</v>
      </c>
      <c r="T137" s="45">
        <v>0</v>
      </c>
      <c r="U137" s="108"/>
      <c r="V137" s="108"/>
      <c r="W137" s="84">
        <f>W138+W143</f>
        <v>22663.216</v>
      </c>
      <c r="X137" s="95">
        <f>X138+X143</f>
        <v>13884.84</v>
      </c>
      <c r="Y137" s="95">
        <f>Y138+Y143</f>
        <v>16600.2</v>
      </c>
      <c r="Z137" s="36"/>
      <c r="AA137" s="2"/>
    </row>
    <row r="138" spans="1:27" ht="30" customHeight="1">
      <c r="A138" s="106" t="s">
        <v>64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7"/>
      <c r="O138" s="42" t="s">
        <v>64</v>
      </c>
      <c r="P138" s="43">
        <v>886</v>
      </c>
      <c r="Q138" s="44">
        <v>4</v>
      </c>
      <c r="R138" s="44">
        <v>9</v>
      </c>
      <c r="S138" s="46" t="s">
        <v>63</v>
      </c>
      <c r="T138" s="45">
        <v>0</v>
      </c>
      <c r="U138" s="108"/>
      <c r="V138" s="108"/>
      <c r="W138" s="98">
        <f>W139+W141</f>
        <v>3733.0718099999999</v>
      </c>
      <c r="X138" s="99">
        <f t="shared" ref="X138:Y138" si="61">X139+X141</f>
        <v>4800</v>
      </c>
      <c r="Y138" s="99">
        <f t="shared" si="61"/>
        <v>1500</v>
      </c>
      <c r="Z138" s="36"/>
      <c r="AA138" s="2"/>
    </row>
    <row r="139" spans="1:27" ht="43.2" customHeight="1">
      <c r="A139" s="12"/>
      <c r="B139" s="11"/>
      <c r="C139" s="10"/>
      <c r="D139" s="9"/>
      <c r="E139" s="8"/>
      <c r="F139" s="8"/>
      <c r="G139" s="8"/>
      <c r="H139" s="14"/>
      <c r="I139" s="106" t="s">
        <v>18</v>
      </c>
      <c r="J139" s="106"/>
      <c r="K139" s="106"/>
      <c r="L139" s="106"/>
      <c r="M139" s="106"/>
      <c r="N139" s="107"/>
      <c r="O139" s="42" t="s">
        <v>18</v>
      </c>
      <c r="P139" s="43">
        <v>886</v>
      </c>
      <c r="Q139" s="44">
        <v>4</v>
      </c>
      <c r="R139" s="44">
        <v>9</v>
      </c>
      <c r="S139" s="46" t="s">
        <v>63</v>
      </c>
      <c r="T139" s="45">
        <v>200</v>
      </c>
      <c r="U139" s="108"/>
      <c r="V139" s="108"/>
      <c r="W139" s="84">
        <f>W140</f>
        <v>1965.34195</v>
      </c>
      <c r="X139" s="95">
        <f>X140</f>
        <v>4500</v>
      </c>
      <c r="Y139" s="95">
        <f>Y140</f>
        <v>1500</v>
      </c>
      <c r="Z139" s="36"/>
      <c r="AA139" s="2"/>
    </row>
    <row r="140" spans="1:27" ht="43.2" customHeight="1">
      <c r="A140" s="12"/>
      <c r="B140" s="11"/>
      <c r="C140" s="10"/>
      <c r="D140" s="9"/>
      <c r="E140" s="8"/>
      <c r="F140" s="8"/>
      <c r="G140" s="8"/>
      <c r="H140" s="8"/>
      <c r="I140" s="13"/>
      <c r="J140" s="106" t="s">
        <v>17</v>
      </c>
      <c r="K140" s="106"/>
      <c r="L140" s="106"/>
      <c r="M140" s="106"/>
      <c r="N140" s="107"/>
      <c r="O140" s="42" t="s">
        <v>17</v>
      </c>
      <c r="P140" s="43">
        <v>886</v>
      </c>
      <c r="Q140" s="44">
        <v>4</v>
      </c>
      <c r="R140" s="44">
        <v>9</v>
      </c>
      <c r="S140" s="46" t="s">
        <v>63</v>
      </c>
      <c r="T140" s="45">
        <v>240</v>
      </c>
      <c r="U140" s="108"/>
      <c r="V140" s="108"/>
      <c r="W140" s="84">
        <v>1965.34195</v>
      </c>
      <c r="X140" s="95">
        <v>4500</v>
      </c>
      <c r="Y140" s="95">
        <v>1500</v>
      </c>
      <c r="Z140" s="36"/>
      <c r="AA140" s="2"/>
    </row>
    <row r="141" spans="1:27" ht="43.2" customHeight="1">
      <c r="A141" s="12"/>
      <c r="B141" s="11"/>
      <c r="C141" s="10"/>
      <c r="D141" s="9"/>
      <c r="E141" s="8"/>
      <c r="F141" s="8"/>
      <c r="G141" s="8"/>
      <c r="H141" s="8"/>
      <c r="I141" s="73"/>
      <c r="J141" s="72"/>
      <c r="K141" s="72"/>
      <c r="L141" s="72"/>
      <c r="M141" s="72"/>
      <c r="N141" s="73"/>
      <c r="O141" s="42" t="s">
        <v>54</v>
      </c>
      <c r="P141" s="43">
        <v>886</v>
      </c>
      <c r="Q141" s="44">
        <v>4</v>
      </c>
      <c r="R141" s="44">
        <v>9</v>
      </c>
      <c r="S141" s="46" t="s">
        <v>63</v>
      </c>
      <c r="T141" s="45">
        <v>400</v>
      </c>
      <c r="U141" s="71"/>
      <c r="V141" s="71"/>
      <c r="W141" s="84">
        <f>W142</f>
        <v>1767.7298599999999</v>
      </c>
      <c r="X141" s="95">
        <f t="shared" ref="X141:Y141" si="62">X142</f>
        <v>300</v>
      </c>
      <c r="Y141" s="95">
        <f t="shared" si="62"/>
        <v>0</v>
      </c>
      <c r="Z141" s="36"/>
      <c r="AA141" s="2"/>
    </row>
    <row r="142" spans="1:27" ht="19.2" customHeight="1">
      <c r="A142" s="12"/>
      <c r="B142" s="11"/>
      <c r="C142" s="10"/>
      <c r="D142" s="9"/>
      <c r="E142" s="8"/>
      <c r="F142" s="8"/>
      <c r="G142" s="8"/>
      <c r="H142" s="8"/>
      <c r="I142" s="73"/>
      <c r="J142" s="72"/>
      <c r="K142" s="72"/>
      <c r="L142" s="72"/>
      <c r="M142" s="72"/>
      <c r="N142" s="73"/>
      <c r="O142" s="42" t="s">
        <v>53</v>
      </c>
      <c r="P142" s="43">
        <v>886</v>
      </c>
      <c r="Q142" s="44">
        <v>4</v>
      </c>
      <c r="R142" s="44">
        <v>9</v>
      </c>
      <c r="S142" s="46" t="s">
        <v>63</v>
      </c>
      <c r="T142" s="45">
        <v>410</v>
      </c>
      <c r="U142" s="71"/>
      <c r="V142" s="71"/>
      <c r="W142" s="84">
        <v>1767.7298599999999</v>
      </c>
      <c r="X142" s="95">
        <v>300</v>
      </c>
      <c r="Y142" s="95">
        <v>0</v>
      </c>
      <c r="Z142" s="36"/>
      <c r="AA142" s="2"/>
    </row>
    <row r="143" spans="1:27" ht="30" customHeight="1">
      <c r="A143" s="106" t="s">
        <v>62</v>
      </c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7"/>
      <c r="O143" s="42" t="s">
        <v>62</v>
      </c>
      <c r="P143" s="43">
        <v>886</v>
      </c>
      <c r="Q143" s="44">
        <v>4</v>
      </c>
      <c r="R143" s="44">
        <v>9</v>
      </c>
      <c r="S143" s="46" t="s">
        <v>61</v>
      </c>
      <c r="T143" s="45">
        <v>0</v>
      </c>
      <c r="U143" s="108"/>
      <c r="V143" s="108"/>
      <c r="W143" s="84">
        <f t="shared" ref="W143:Y144" si="63">W144</f>
        <v>18930.144189999999</v>
      </c>
      <c r="X143" s="95">
        <f t="shared" si="63"/>
        <v>9084.84</v>
      </c>
      <c r="Y143" s="95">
        <f t="shared" si="63"/>
        <v>15100.2</v>
      </c>
      <c r="Z143" s="36"/>
      <c r="AA143" s="2"/>
    </row>
    <row r="144" spans="1:27" ht="41.4" customHeight="1">
      <c r="A144" s="12"/>
      <c r="B144" s="11"/>
      <c r="C144" s="10"/>
      <c r="D144" s="9"/>
      <c r="E144" s="8"/>
      <c r="F144" s="8"/>
      <c r="G144" s="8"/>
      <c r="H144" s="14"/>
      <c r="I144" s="106" t="s">
        <v>18</v>
      </c>
      <c r="J144" s="106"/>
      <c r="K144" s="106"/>
      <c r="L144" s="106"/>
      <c r="M144" s="106"/>
      <c r="N144" s="107"/>
      <c r="O144" s="42" t="s">
        <v>18</v>
      </c>
      <c r="P144" s="43">
        <v>886</v>
      </c>
      <c r="Q144" s="44">
        <v>4</v>
      </c>
      <c r="R144" s="44">
        <v>9</v>
      </c>
      <c r="S144" s="46" t="s">
        <v>61</v>
      </c>
      <c r="T144" s="45">
        <v>200</v>
      </c>
      <c r="U144" s="108"/>
      <c r="V144" s="108"/>
      <c r="W144" s="84">
        <f>W145</f>
        <v>18930.144189999999</v>
      </c>
      <c r="X144" s="95">
        <f t="shared" si="63"/>
        <v>9084.84</v>
      </c>
      <c r="Y144" s="95">
        <f t="shared" si="63"/>
        <v>15100.2</v>
      </c>
      <c r="Z144" s="36"/>
      <c r="AA144" s="2"/>
    </row>
    <row r="145" spans="1:27" ht="42.6" customHeight="1">
      <c r="A145" s="12"/>
      <c r="B145" s="11"/>
      <c r="C145" s="10"/>
      <c r="D145" s="9"/>
      <c r="E145" s="8"/>
      <c r="F145" s="8"/>
      <c r="G145" s="8"/>
      <c r="H145" s="8"/>
      <c r="I145" s="13"/>
      <c r="J145" s="106" t="s">
        <v>17</v>
      </c>
      <c r="K145" s="106"/>
      <c r="L145" s="106"/>
      <c r="M145" s="106"/>
      <c r="N145" s="107"/>
      <c r="O145" s="42" t="s">
        <v>17</v>
      </c>
      <c r="P145" s="43">
        <v>886</v>
      </c>
      <c r="Q145" s="44">
        <v>4</v>
      </c>
      <c r="R145" s="44">
        <v>9</v>
      </c>
      <c r="S145" s="46" t="s">
        <v>61</v>
      </c>
      <c r="T145" s="45">
        <v>240</v>
      </c>
      <c r="U145" s="108"/>
      <c r="V145" s="108"/>
      <c r="W145" s="84">
        <v>18930.144189999999</v>
      </c>
      <c r="X145" s="95">
        <v>9084.84</v>
      </c>
      <c r="Y145" s="95">
        <v>15100.2</v>
      </c>
      <c r="Z145" s="36"/>
      <c r="AA145" s="2"/>
    </row>
    <row r="146" spans="1:27" ht="28.2" customHeight="1">
      <c r="A146" s="106" t="s">
        <v>35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7"/>
      <c r="O146" s="37" t="s">
        <v>146</v>
      </c>
      <c r="P146" s="38">
        <v>886</v>
      </c>
      <c r="Q146" s="39">
        <v>4</v>
      </c>
      <c r="R146" s="39">
        <v>12</v>
      </c>
      <c r="S146" s="47"/>
      <c r="T146" s="41">
        <v>0</v>
      </c>
      <c r="U146" s="111"/>
      <c r="V146" s="111"/>
      <c r="W146" s="83">
        <f>W147+W151</f>
        <v>3820.3548700000001</v>
      </c>
      <c r="X146" s="94">
        <f t="shared" ref="X146:Y146" si="64">X147+X151</f>
        <v>2691.2999999999997</v>
      </c>
      <c r="Y146" s="94">
        <f t="shared" si="64"/>
        <v>2691.2999999999997</v>
      </c>
      <c r="Z146" s="36"/>
      <c r="AA146" s="2"/>
    </row>
    <row r="147" spans="1:27" ht="27.6" customHeight="1">
      <c r="A147" s="80"/>
      <c r="B147" s="80"/>
      <c r="C147" s="80"/>
      <c r="D147" s="80"/>
      <c r="E147" s="80"/>
      <c r="F147" s="80"/>
      <c r="G147" s="80"/>
      <c r="H147" s="81"/>
      <c r="I147" s="80"/>
      <c r="J147" s="80"/>
      <c r="K147" s="80"/>
      <c r="L147" s="80"/>
      <c r="M147" s="80"/>
      <c r="N147" s="81"/>
      <c r="O147" s="42" t="s">
        <v>194</v>
      </c>
      <c r="P147" s="43">
        <v>886</v>
      </c>
      <c r="Q147" s="44">
        <v>4</v>
      </c>
      <c r="R147" s="44">
        <v>12</v>
      </c>
      <c r="S147" s="46">
        <v>7910000000</v>
      </c>
      <c r="T147" s="45"/>
      <c r="U147" s="82"/>
      <c r="V147" s="82"/>
      <c r="W147" s="84">
        <f>W148</f>
        <v>1000</v>
      </c>
      <c r="X147" s="95">
        <f t="shared" ref="X147:Y147" si="65">X148</f>
        <v>0</v>
      </c>
      <c r="Y147" s="95">
        <f t="shared" si="65"/>
        <v>0</v>
      </c>
      <c r="Z147" s="36"/>
      <c r="AA147" s="2"/>
    </row>
    <row r="148" spans="1:27" ht="80.400000000000006" customHeight="1">
      <c r="A148" s="80"/>
      <c r="B148" s="80"/>
      <c r="C148" s="80"/>
      <c r="D148" s="80"/>
      <c r="E148" s="80"/>
      <c r="F148" s="80"/>
      <c r="G148" s="80"/>
      <c r="H148" s="81"/>
      <c r="I148" s="80"/>
      <c r="J148" s="80"/>
      <c r="K148" s="80"/>
      <c r="L148" s="80"/>
      <c r="M148" s="80"/>
      <c r="N148" s="81"/>
      <c r="O148" s="42" t="s">
        <v>195</v>
      </c>
      <c r="P148" s="43">
        <v>886</v>
      </c>
      <c r="Q148" s="44">
        <v>4</v>
      </c>
      <c r="R148" s="44">
        <v>12</v>
      </c>
      <c r="S148" s="46">
        <v>7910000110</v>
      </c>
      <c r="T148" s="45"/>
      <c r="U148" s="82"/>
      <c r="V148" s="82"/>
      <c r="W148" s="84">
        <f>W149</f>
        <v>1000</v>
      </c>
      <c r="X148" s="95">
        <f t="shared" ref="X148:Y148" si="66">X149</f>
        <v>0</v>
      </c>
      <c r="Y148" s="95">
        <f t="shared" si="66"/>
        <v>0</v>
      </c>
      <c r="Z148" s="36"/>
      <c r="AA148" s="2"/>
    </row>
    <row r="149" spans="1:27" ht="15.6" customHeight="1">
      <c r="A149" s="80"/>
      <c r="B149" s="80"/>
      <c r="C149" s="80"/>
      <c r="D149" s="80"/>
      <c r="E149" s="80"/>
      <c r="F149" s="80"/>
      <c r="G149" s="80"/>
      <c r="H149" s="81"/>
      <c r="I149" s="80"/>
      <c r="J149" s="80"/>
      <c r="K149" s="80"/>
      <c r="L149" s="80"/>
      <c r="M149" s="80"/>
      <c r="N149" s="81"/>
      <c r="O149" s="42" t="s">
        <v>16</v>
      </c>
      <c r="P149" s="43">
        <v>886</v>
      </c>
      <c r="Q149" s="44">
        <v>4</v>
      </c>
      <c r="R149" s="44">
        <v>12</v>
      </c>
      <c r="S149" s="46">
        <v>7910000110</v>
      </c>
      <c r="T149" s="45">
        <v>800</v>
      </c>
      <c r="U149" s="82"/>
      <c r="V149" s="82"/>
      <c r="W149" s="84">
        <f>W150</f>
        <v>1000</v>
      </c>
      <c r="X149" s="95">
        <f t="shared" ref="X149:Y149" si="67">X150</f>
        <v>0</v>
      </c>
      <c r="Y149" s="95">
        <f t="shared" si="67"/>
        <v>0</v>
      </c>
      <c r="Z149" s="36"/>
      <c r="AA149" s="2"/>
    </row>
    <row r="150" spans="1:27" ht="68.400000000000006" customHeight="1">
      <c r="A150" s="80"/>
      <c r="B150" s="80"/>
      <c r="C150" s="80"/>
      <c r="D150" s="80"/>
      <c r="E150" s="80"/>
      <c r="F150" s="80"/>
      <c r="G150" s="80"/>
      <c r="H150" s="81"/>
      <c r="I150" s="80"/>
      <c r="J150" s="80"/>
      <c r="K150" s="80"/>
      <c r="L150" s="80"/>
      <c r="M150" s="80"/>
      <c r="N150" s="81"/>
      <c r="O150" s="42" t="s">
        <v>29</v>
      </c>
      <c r="P150" s="43">
        <v>886</v>
      </c>
      <c r="Q150" s="44">
        <v>4</v>
      </c>
      <c r="R150" s="44">
        <v>12</v>
      </c>
      <c r="S150" s="46">
        <v>7910000110</v>
      </c>
      <c r="T150" s="45">
        <v>810</v>
      </c>
      <c r="U150" s="82"/>
      <c r="V150" s="82"/>
      <c r="W150" s="84">
        <v>1000</v>
      </c>
      <c r="X150" s="95">
        <v>0</v>
      </c>
      <c r="Y150" s="95">
        <v>0</v>
      </c>
      <c r="Z150" s="36"/>
      <c r="AA150" s="2"/>
    </row>
    <row r="151" spans="1:27" ht="49.8" customHeight="1">
      <c r="A151" s="12"/>
      <c r="B151" s="11"/>
      <c r="C151" s="10"/>
      <c r="D151" s="9"/>
      <c r="E151" s="8"/>
      <c r="F151" s="8"/>
      <c r="G151" s="8"/>
      <c r="H151" s="14"/>
      <c r="I151" s="106" t="s">
        <v>18</v>
      </c>
      <c r="J151" s="106"/>
      <c r="K151" s="106"/>
      <c r="L151" s="106"/>
      <c r="M151" s="106"/>
      <c r="N151" s="107"/>
      <c r="O151" s="42" t="s">
        <v>147</v>
      </c>
      <c r="P151" s="43">
        <v>886</v>
      </c>
      <c r="Q151" s="44">
        <v>4</v>
      </c>
      <c r="R151" s="44">
        <v>12</v>
      </c>
      <c r="S151" s="46">
        <v>8700000000</v>
      </c>
      <c r="T151" s="45"/>
      <c r="U151" s="108"/>
      <c r="V151" s="108"/>
      <c r="W151" s="84">
        <f>W152+W155+W165+W162</f>
        <v>2820.3548700000001</v>
      </c>
      <c r="X151" s="95">
        <f t="shared" ref="X151:Y151" si="68">X155+X165+X162</f>
        <v>2691.2999999999997</v>
      </c>
      <c r="Y151" s="95">
        <f t="shared" si="68"/>
        <v>2691.2999999999997</v>
      </c>
      <c r="Z151" s="36"/>
      <c r="AA151" s="2"/>
    </row>
    <row r="152" spans="1:27" ht="56.4" customHeight="1">
      <c r="A152" s="12"/>
      <c r="B152" s="11"/>
      <c r="C152" s="10"/>
      <c r="D152" s="9"/>
      <c r="E152" s="8"/>
      <c r="F152" s="8"/>
      <c r="G152" s="8"/>
      <c r="H152" s="14"/>
      <c r="I152" s="105"/>
      <c r="J152" s="104"/>
      <c r="K152" s="104"/>
      <c r="L152" s="104"/>
      <c r="M152" s="104"/>
      <c r="N152" s="105"/>
      <c r="O152" s="42" t="s">
        <v>209</v>
      </c>
      <c r="P152" s="43">
        <v>886</v>
      </c>
      <c r="Q152" s="44">
        <v>4</v>
      </c>
      <c r="R152" s="44">
        <v>12</v>
      </c>
      <c r="S152" s="46">
        <v>8700088030</v>
      </c>
      <c r="T152" s="45"/>
      <c r="U152" s="103"/>
      <c r="V152" s="103"/>
      <c r="W152" s="84">
        <f>W153</f>
        <v>100</v>
      </c>
      <c r="X152" s="84">
        <f t="shared" ref="X152:Y152" si="69">X153</f>
        <v>0</v>
      </c>
      <c r="Y152" s="84">
        <f t="shared" si="69"/>
        <v>0</v>
      </c>
      <c r="Z152" s="36"/>
      <c r="AA152" s="2"/>
    </row>
    <row r="153" spans="1:27" ht="43.2" customHeight="1">
      <c r="A153" s="12"/>
      <c r="B153" s="11"/>
      <c r="C153" s="10"/>
      <c r="D153" s="9"/>
      <c r="E153" s="8"/>
      <c r="F153" s="8"/>
      <c r="G153" s="8"/>
      <c r="H153" s="14"/>
      <c r="I153" s="105"/>
      <c r="J153" s="104"/>
      <c r="K153" s="104"/>
      <c r="L153" s="104"/>
      <c r="M153" s="104"/>
      <c r="N153" s="105"/>
      <c r="O153" s="42" t="s">
        <v>18</v>
      </c>
      <c r="P153" s="43">
        <v>886</v>
      </c>
      <c r="Q153" s="44">
        <v>4</v>
      </c>
      <c r="R153" s="44">
        <v>12</v>
      </c>
      <c r="S153" s="46">
        <v>8700088030</v>
      </c>
      <c r="T153" s="45">
        <v>200</v>
      </c>
      <c r="U153" s="103"/>
      <c r="V153" s="103"/>
      <c r="W153" s="84">
        <f>W154</f>
        <v>100</v>
      </c>
      <c r="X153" s="84">
        <f t="shared" ref="X153:Y153" si="70">X154</f>
        <v>0</v>
      </c>
      <c r="Y153" s="84">
        <f t="shared" si="70"/>
        <v>0</v>
      </c>
      <c r="Z153" s="36"/>
      <c r="AA153" s="2"/>
    </row>
    <row r="154" spans="1:27" ht="44.4" customHeight="1">
      <c r="A154" s="12"/>
      <c r="B154" s="11"/>
      <c r="C154" s="10"/>
      <c r="D154" s="9"/>
      <c r="E154" s="8"/>
      <c r="F154" s="8"/>
      <c r="G154" s="8"/>
      <c r="H154" s="14"/>
      <c r="I154" s="105"/>
      <c r="J154" s="104"/>
      <c r="K154" s="104"/>
      <c r="L154" s="104"/>
      <c r="M154" s="104"/>
      <c r="N154" s="105"/>
      <c r="O154" s="42" t="s">
        <v>17</v>
      </c>
      <c r="P154" s="43">
        <v>886</v>
      </c>
      <c r="Q154" s="44">
        <v>4</v>
      </c>
      <c r="R154" s="44">
        <v>12</v>
      </c>
      <c r="S154" s="46">
        <v>8700088030</v>
      </c>
      <c r="T154" s="45">
        <v>240</v>
      </c>
      <c r="U154" s="103"/>
      <c r="V154" s="103"/>
      <c r="W154" s="84">
        <v>100</v>
      </c>
      <c r="X154" s="95">
        <v>0</v>
      </c>
      <c r="Y154" s="95">
        <v>0</v>
      </c>
      <c r="Z154" s="36"/>
      <c r="AA154" s="2"/>
    </row>
    <row r="155" spans="1:27" ht="40.799999999999997" customHeight="1">
      <c r="A155" s="12"/>
      <c r="B155" s="11"/>
      <c r="C155" s="10"/>
      <c r="D155" s="9"/>
      <c r="E155" s="8"/>
      <c r="F155" s="8"/>
      <c r="G155" s="8"/>
      <c r="H155" s="14"/>
      <c r="I155" s="13"/>
      <c r="J155" s="27"/>
      <c r="K155" s="27"/>
      <c r="L155" s="27"/>
      <c r="M155" s="27"/>
      <c r="N155" s="13"/>
      <c r="O155" s="42" t="s">
        <v>148</v>
      </c>
      <c r="P155" s="43">
        <v>886</v>
      </c>
      <c r="Q155" s="44">
        <v>4</v>
      </c>
      <c r="R155" s="44">
        <v>12</v>
      </c>
      <c r="S155" s="46">
        <v>8700088040</v>
      </c>
      <c r="T155" s="45"/>
      <c r="U155" s="108"/>
      <c r="V155" s="108"/>
      <c r="W155" s="84">
        <f>W156+W158+W160</f>
        <v>2557.3548700000001</v>
      </c>
      <c r="X155" s="95">
        <f t="shared" ref="X155:Y155" si="71">X156+X158+X160</f>
        <v>2491.2999999999997</v>
      </c>
      <c r="Y155" s="95">
        <f t="shared" si="71"/>
        <v>2491.2999999999997</v>
      </c>
      <c r="Z155" s="36"/>
      <c r="AA155" s="2"/>
    </row>
    <row r="156" spans="1:27" ht="79.2" customHeight="1">
      <c r="A156" s="12"/>
      <c r="B156" s="11"/>
      <c r="C156" s="10"/>
      <c r="D156" s="9"/>
      <c r="E156" s="8"/>
      <c r="F156" s="8"/>
      <c r="G156" s="8"/>
      <c r="H156" s="14"/>
      <c r="I156" s="31"/>
      <c r="J156" s="30"/>
      <c r="K156" s="30"/>
      <c r="L156" s="30"/>
      <c r="M156" s="30"/>
      <c r="N156" s="31"/>
      <c r="O156" s="42" t="s">
        <v>20</v>
      </c>
      <c r="P156" s="43">
        <v>886</v>
      </c>
      <c r="Q156" s="44">
        <v>4</v>
      </c>
      <c r="R156" s="44">
        <v>12</v>
      </c>
      <c r="S156" s="46">
        <v>8700088040</v>
      </c>
      <c r="T156" s="45">
        <v>100</v>
      </c>
      <c r="U156" s="35"/>
      <c r="V156" s="35"/>
      <c r="W156" s="84">
        <f>W157</f>
        <v>2466.4585099999999</v>
      </c>
      <c r="X156" s="95">
        <f t="shared" ref="X156:Y156" si="72">X157</f>
        <v>2415.1</v>
      </c>
      <c r="Y156" s="95">
        <f t="shared" si="72"/>
        <v>2415.1</v>
      </c>
      <c r="Z156" s="36"/>
      <c r="AA156" s="2"/>
    </row>
    <row r="157" spans="1:27" ht="31.2" customHeight="1">
      <c r="A157" s="12"/>
      <c r="B157" s="11"/>
      <c r="C157" s="10"/>
      <c r="D157" s="9"/>
      <c r="E157" s="8"/>
      <c r="F157" s="8"/>
      <c r="G157" s="8"/>
      <c r="H157" s="14"/>
      <c r="I157" s="31"/>
      <c r="J157" s="30"/>
      <c r="K157" s="30"/>
      <c r="L157" s="30"/>
      <c r="M157" s="30"/>
      <c r="N157" s="31"/>
      <c r="O157" s="42" t="s">
        <v>19</v>
      </c>
      <c r="P157" s="43">
        <v>886</v>
      </c>
      <c r="Q157" s="44">
        <v>4</v>
      </c>
      <c r="R157" s="44">
        <v>12</v>
      </c>
      <c r="S157" s="46">
        <v>8700088040</v>
      </c>
      <c r="T157" s="45">
        <v>110</v>
      </c>
      <c r="U157" s="35"/>
      <c r="V157" s="35"/>
      <c r="W157" s="84">
        <v>2466.4585099999999</v>
      </c>
      <c r="X157" s="95">
        <v>2415.1</v>
      </c>
      <c r="Y157" s="95">
        <v>2415.1</v>
      </c>
      <c r="Z157" s="36"/>
      <c r="AA157" s="2"/>
    </row>
    <row r="158" spans="1:27" ht="43.2" customHeight="1">
      <c r="A158" s="12"/>
      <c r="B158" s="11"/>
      <c r="C158" s="10"/>
      <c r="D158" s="9"/>
      <c r="E158" s="8"/>
      <c r="F158" s="8"/>
      <c r="G158" s="8"/>
      <c r="H158" s="14"/>
      <c r="I158" s="31"/>
      <c r="J158" s="30"/>
      <c r="K158" s="30"/>
      <c r="L158" s="30"/>
      <c r="M158" s="30"/>
      <c r="N158" s="31"/>
      <c r="O158" s="42" t="s">
        <v>18</v>
      </c>
      <c r="P158" s="43">
        <v>886</v>
      </c>
      <c r="Q158" s="44">
        <v>4</v>
      </c>
      <c r="R158" s="44">
        <v>12</v>
      </c>
      <c r="S158" s="46">
        <v>8700088040</v>
      </c>
      <c r="T158" s="45">
        <v>200</v>
      </c>
      <c r="U158" s="35"/>
      <c r="V158" s="35"/>
      <c r="W158" s="84">
        <f>W159</f>
        <v>85.4</v>
      </c>
      <c r="X158" s="95">
        <f t="shared" ref="X158:Y158" si="73">X159</f>
        <v>76.2</v>
      </c>
      <c r="Y158" s="95">
        <f t="shared" si="73"/>
        <v>76.2</v>
      </c>
      <c r="Z158" s="36"/>
      <c r="AA158" s="2"/>
    </row>
    <row r="159" spans="1:27" ht="41.4" customHeight="1">
      <c r="A159" s="12"/>
      <c r="B159" s="11"/>
      <c r="C159" s="10"/>
      <c r="D159" s="9"/>
      <c r="E159" s="8"/>
      <c r="F159" s="8"/>
      <c r="G159" s="8"/>
      <c r="H159" s="14"/>
      <c r="I159" s="13"/>
      <c r="J159" s="27"/>
      <c r="K159" s="27"/>
      <c r="L159" s="27"/>
      <c r="M159" s="27"/>
      <c r="N159" s="13"/>
      <c r="O159" s="42" t="s">
        <v>17</v>
      </c>
      <c r="P159" s="43">
        <v>886</v>
      </c>
      <c r="Q159" s="44">
        <v>4</v>
      </c>
      <c r="R159" s="44">
        <v>12</v>
      </c>
      <c r="S159" s="46">
        <v>8700088040</v>
      </c>
      <c r="T159" s="45">
        <v>240</v>
      </c>
      <c r="U159" s="108"/>
      <c r="V159" s="108"/>
      <c r="W159" s="84">
        <v>85.4</v>
      </c>
      <c r="X159" s="95">
        <v>76.2</v>
      </c>
      <c r="Y159" s="95">
        <v>76.2</v>
      </c>
      <c r="Z159" s="36"/>
      <c r="AA159" s="2"/>
    </row>
    <row r="160" spans="1:27" ht="17.399999999999999" customHeight="1">
      <c r="A160" s="12"/>
      <c r="B160" s="11"/>
      <c r="C160" s="10"/>
      <c r="D160" s="9"/>
      <c r="E160" s="8"/>
      <c r="F160" s="8"/>
      <c r="G160" s="8"/>
      <c r="H160" s="14"/>
      <c r="I160" s="101"/>
      <c r="J160" s="100"/>
      <c r="K160" s="100"/>
      <c r="L160" s="100"/>
      <c r="M160" s="100"/>
      <c r="N160" s="101"/>
      <c r="O160" s="42" t="s">
        <v>16</v>
      </c>
      <c r="P160" s="43">
        <v>886</v>
      </c>
      <c r="Q160" s="44">
        <v>4</v>
      </c>
      <c r="R160" s="44">
        <v>12</v>
      </c>
      <c r="S160" s="46">
        <v>8700088040</v>
      </c>
      <c r="T160" s="45">
        <v>800</v>
      </c>
      <c r="U160" s="102"/>
      <c r="V160" s="102"/>
      <c r="W160" s="84">
        <f>W161</f>
        <v>5.4963600000000001</v>
      </c>
      <c r="X160" s="95">
        <f t="shared" ref="X160:Y160" si="74">X161</f>
        <v>0</v>
      </c>
      <c r="Y160" s="95">
        <f t="shared" si="74"/>
        <v>0</v>
      </c>
      <c r="Z160" s="36"/>
      <c r="AA160" s="2"/>
    </row>
    <row r="161" spans="1:27" ht="17.399999999999999" customHeight="1">
      <c r="A161" s="12"/>
      <c r="B161" s="11"/>
      <c r="C161" s="10"/>
      <c r="D161" s="9"/>
      <c r="E161" s="8"/>
      <c r="F161" s="8"/>
      <c r="G161" s="8"/>
      <c r="H161" s="14"/>
      <c r="I161" s="101"/>
      <c r="J161" s="100"/>
      <c r="K161" s="100"/>
      <c r="L161" s="100"/>
      <c r="M161" s="100"/>
      <c r="N161" s="101"/>
      <c r="O161" s="42" t="s">
        <v>15</v>
      </c>
      <c r="P161" s="43">
        <v>886</v>
      </c>
      <c r="Q161" s="44">
        <v>4</v>
      </c>
      <c r="R161" s="44">
        <v>12</v>
      </c>
      <c r="S161" s="46">
        <v>8700088040</v>
      </c>
      <c r="T161" s="45">
        <v>850</v>
      </c>
      <c r="U161" s="102"/>
      <c r="V161" s="102"/>
      <c r="W161" s="84">
        <v>5.4963600000000001</v>
      </c>
      <c r="X161" s="95">
        <v>0</v>
      </c>
      <c r="Y161" s="95">
        <v>0</v>
      </c>
      <c r="Z161" s="36"/>
      <c r="AA161" s="2"/>
    </row>
    <row r="162" spans="1:27" ht="86.4" customHeight="1">
      <c r="A162" s="12"/>
      <c r="B162" s="11"/>
      <c r="C162" s="10"/>
      <c r="D162" s="9"/>
      <c r="E162" s="8"/>
      <c r="F162" s="8"/>
      <c r="G162" s="8"/>
      <c r="H162" s="14"/>
      <c r="I162" s="101"/>
      <c r="J162" s="100"/>
      <c r="K162" s="100"/>
      <c r="L162" s="100"/>
      <c r="M162" s="100"/>
      <c r="N162" s="101"/>
      <c r="O162" s="42" t="s">
        <v>203</v>
      </c>
      <c r="P162" s="43">
        <v>886</v>
      </c>
      <c r="Q162" s="44">
        <v>4</v>
      </c>
      <c r="R162" s="44">
        <v>12</v>
      </c>
      <c r="S162" s="46" t="s">
        <v>204</v>
      </c>
      <c r="T162" s="45"/>
      <c r="U162" s="102"/>
      <c r="V162" s="102"/>
      <c r="W162" s="84">
        <f>W163</f>
        <v>25</v>
      </c>
      <c r="X162" s="95">
        <f t="shared" ref="X162:Y162" si="75">X163</f>
        <v>0</v>
      </c>
      <c r="Y162" s="95">
        <f t="shared" si="75"/>
        <v>0</v>
      </c>
      <c r="Z162" s="36"/>
      <c r="AA162" s="2"/>
    </row>
    <row r="163" spans="1:27" ht="43.2" customHeight="1">
      <c r="A163" s="12"/>
      <c r="B163" s="11"/>
      <c r="C163" s="10"/>
      <c r="D163" s="9"/>
      <c r="E163" s="8"/>
      <c r="F163" s="8"/>
      <c r="G163" s="8"/>
      <c r="H163" s="14"/>
      <c r="I163" s="101"/>
      <c r="J163" s="100"/>
      <c r="K163" s="100"/>
      <c r="L163" s="100"/>
      <c r="M163" s="100"/>
      <c r="N163" s="101"/>
      <c r="O163" s="42" t="s">
        <v>18</v>
      </c>
      <c r="P163" s="43">
        <v>886</v>
      </c>
      <c r="Q163" s="44">
        <v>4</v>
      </c>
      <c r="R163" s="44">
        <v>12</v>
      </c>
      <c r="S163" s="46" t="s">
        <v>204</v>
      </c>
      <c r="T163" s="45">
        <v>200</v>
      </c>
      <c r="U163" s="102"/>
      <c r="V163" s="102"/>
      <c r="W163" s="84">
        <f>W164</f>
        <v>25</v>
      </c>
      <c r="X163" s="95">
        <f t="shared" ref="X163:Y163" si="76">X164</f>
        <v>0</v>
      </c>
      <c r="Y163" s="95">
        <f t="shared" si="76"/>
        <v>0</v>
      </c>
      <c r="Z163" s="36"/>
      <c r="AA163" s="2"/>
    </row>
    <row r="164" spans="1:27" ht="43.2" customHeight="1">
      <c r="A164" s="12"/>
      <c r="B164" s="11"/>
      <c r="C164" s="10"/>
      <c r="D164" s="9"/>
      <c r="E164" s="8"/>
      <c r="F164" s="8"/>
      <c r="G164" s="8"/>
      <c r="H164" s="14"/>
      <c r="I164" s="101"/>
      <c r="J164" s="100"/>
      <c r="K164" s="100"/>
      <c r="L164" s="100"/>
      <c r="M164" s="100"/>
      <c r="N164" s="101"/>
      <c r="O164" s="42" t="s">
        <v>17</v>
      </c>
      <c r="P164" s="43">
        <v>886</v>
      </c>
      <c r="Q164" s="44">
        <v>4</v>
      </c>
      <c r="R164" s="44">
        <v>12</v>
      </c>
      <c r="S164" s="46" t="s">
        <v>204</v>
      </c>
      <c r="T164" s="45">
        <v>240</v>
      </c>
      <c r="U164" s="102"/>
      <c r="V164" s="102"/>
      <c r="W164" s="84">
        <v>25</v>
      </c>
      <c r="X164" s="95">
        <v>0</v>
      </c>
      <c r="Y164" s="95">
        <v>0</v>
      </c>
      <c r="Z164" s="36"/>
      <c r="AA164" s="2"/>
    </row>
    <row r="165" spans="1:27" ht="41.4" customHeight="1">
      <c r="A165" s="12"/>
      <c r="B165" s="11"/>
      <c r="C165" s="10"/>
      <c r="D165" s="9"/>
      <c r="E165" s="8"/>
      <c r="F165" s="8"/>
      <c r="G165" s="8"/>
      <c r="H165" s="14"/>
      <c r="I165" s="13"/>
      <c r="J165" s="27"/>
      <c r="K165" s="27"/>
      <c r="L165" s="27"/>
      <c r="M165" s="27"/>
      <c r="N165" s="13"/>
      <c r="O165" s="42" t="s">
        <v>84</v>
      </c>
      <c r="P165" s="43">
        <v>886</v>
      </c>
      <c r="Q165" s="44">
        <v>4</v>
      </c>
      <c r="R165" s="44">
        <v>12</v>
      </c>
      <c r="S165" s="46">
        <v>8900000000</v>
      </c>
      <c r="T165" s="45"/>
      <c r="U165" s="35"/>
      <c r="V165" s="35"/>
      <c r="W165" s="84">
        <f>W166</f>
        <v>138</v>
      </c>
      <c r="X165" s="95">
        <f>X166</f>
        <v>200</v>
      </c>
      <c r="Y165" s="95">
        <f>Y166</f>
        <v>200</v>
      </c>
      <c r="Z165" s="36"/>
      <c r="AA165" s="2"/>
    </row>
    <row r="166" spans="1:27" ht="27.6" customHeight="1">
      <c r="A166" s="12"/>
      <c r="B166" s="11"/>
      <c r="C166" s="10"/>
      <c r="D166" s="9"/>
      <c r="E166" s="8"/>
      <c r="F166" s="8"/>
      <c r="G166" s="8"/>
      <c r="H166" s="14"/>
      <c r="I166" s="13"/>
      <c r="J166" s="27"/>
      <c r="K166" s="27"/>
      <c r="L166" s="27"/>
      <c r="M166" s="27"/>
      <c r="N166" s="13"/>
      <c r="O166" s="42" t="s">
        <v>128</v>
      </c>
      <c r="P166" s="43">
        <v>886</v>
      </c>
      <c r="Q166" s="44">
        <v>4</v>
      </c>
      <c r="R166" s="44">
        <v>12</v>
      </c>
      <c r="S166" s="46">
        <v>8900000160</v>
      </c>
      <c r="T166" s="45"/>
      <c r="U166" s="35"/>
      <c r="V166" s="35"/>
      <c r="W166" s="84">
        <f t="shared" ref="W166:Y167" si="77">W167</f>
        <v>138</v>
      </c>
      <c r="X166" s="95">
        <f t="shared" si="77"/>
        <v>200</v>
      </c>
      <c r="Y166" s="95">
        <f t="shared" si="77"/>
        <v>200</v>
      </c>
      <c r="Z166" s="36"/>
      <c r="AA166" s="2"/>
    </row>
    <row r="167" spans="1:27" ht="43.2" customHeight="1">
      <c r="A167" s="12"/>
      <c r="B167" s="11"/>
      <c r="C167" s="10"/>
      <c r="D167" s="9"/>
      <c r="E167" s="8"/>
      <c r="F167" s="8"/>
      <c r="G167" s="8"/>
      <c r="H167" s="14"/>
      <c r="I167" s="13"/>
      <c r="J167" s="27"/>
      <c r="K167" s="27"/>
      <c r="L167" s="27"/>
      <c r="M167" s="27"/>
      <c r="N167" s="13"/>
      <c r="O167" s="42" t="s">
        <v>18</v>
      </c>
      <c r="P167" s="43">
        <v>886</v>
      </c>
      <c r="Q167" s="44">
        <v>4</v>
      </c>
      <c r="R167" s="44">
        <v>12</v>
      </c>
      <c r="S167" s="46">
        <v>8900000160</v>
      </c>
      <c r="T167" s="45">
        <v>200</v>
      </c>
      <c r="U167" s="108"/>
      <c r="V167" s="108"/>
      <c r="W167" s="84">
        <f>W168</f>
        <v>138</v>
      </c>
      <c r="X167" s="95">
        <f t="shared" si="77"/>
        <v>200</v>
      </c>
      <c r="Y167" s="95">
        <f t="shared" si="77"/>
        <v>200</v>
      </c>
      <c r="Z167" s="36"/>
      <c r="AA167" s="2"/>
    </row>
    <row r="168" spans="1:27" ht="42.6" customHeight="1">
      <c r="A168" s="12"/>
      <c r="B168" s="11"/>
      <c r="C168" s="10"/>
      <c r="D168" s="9"/>
      <c r="E168" s="8"/>
      <c r="F168" s="8"/>
      <c r="G168" s="8"/>
      <c r="H168" s="8"/>
      <c r="I168" s="13"/>
      <c r="J168" s="106" t="s">
        <v>17</v>
      </c>
      <c r="K168" s="106"/>
      <c r="L168" s="106"/>
      <c r="M168" s="106"/>
      <c r="N168" s="107"/>
      <c r="O168" s="42" t="s">
        <v>17</v>
      </c>
      <c r="P168" s="43">
        <v>886</v>
      </c>
      <c r="Q168" s="44">
        <v>4</v>
      </c>
      <c r="R168" s="44">
        <v>12</v>
      </c>
      <c r="S168" s="46">
        <v>8900000160</v>
      </c>
      <c r="T168" s="45">
        <v>240</v>
      </c>
      <c r="U168" s="108"/>
      <c r="V168" s="108"/>
      <c r="W168" s="84">
        <v>138</v>
      </c>
      <c r="X168" s="95">
        <v>200</v>
      </c>
      <c r="Y168" s="95">
        <v>200</v>
      </c>
      <c r="Z168" s="36"/>
      <c r="AA168" s="2"/>
    </row>
    <row r="169" spans="1:27" ht="30.6" customHeight="1">
      <c r="A169" s="109" t="s">
        <v>60</v>
      </c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10"/>
      <c r="O169" s="37" t="s">
        <v>122</v>
      </c>
      <c r="P169" s="38">
        <v>886</v>
      </c>
      <c r="Q169" s="39">
        <v>5</v>
      </c>
      <c r="R169" s="39">
        <v>0</v>
      </c>
      <c r="S169" s="47">
        <v>0</v>
      </c>
      <c r="T169" s="41">
        <v>0</v>
      </c>
      <c r="U169" s="111"/>
      <c r="V169" s="111"/>
      <c r="W169" s="83">
        <f>W170+W191+W208</f>
        <v>109372.32269</v>
      </c>
      <c r="X169" s="94">
        <f>X170+X191+X208</f>
        <v>24950</v>
      </c>
      <c r="Y169" s="94">
        <f>Y170+Y191+Y208</f>
        <v>8165</v>
      </c>
      <c r="Z169" s="36"/>
      <c r="AA169" s="2"/>
    </row>
    <row r="170" spans="1:27" ht="15.6" customHeight="1">
      <c r="A170" s="106" t="s">
        <v>59</v>
      </c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7"/>
      <c r="O170" s="37" t="s">
        <v>123</v>
      </c>
      <c r="P170" s="38">
        <v>886</v>
      </c>
      <c r="Q170" s="39">
        <v>5</v>
      </c>
      <c r="R170" s="39">
        <v>1</v>
      </c>
      <c r="S170" s="47">
        <v>0</v>
      </c>
      <c r="T170" s="41">
        <v>0</v>
      </c>
      <c r="U170" s="111"/>
      <c r="V170" s="111"/>
      <c r="W170" s="83">
        <f>W171+W178+W185</f>
        <v>16724.441599999998</v>
      </c>
      <c r="X170" s="94">
        <f>X171+X178+X185</f>
        <v>16110</v>
      </c>
      <c r="Y170" s="94">
        <f>Y171+Y178+Y185</f>
        <v>325</v>
      </c>
      <c r="Z170" s="36"/>
      <c r="AA170" s="2"/>
    </row>
    <row r="171" spans="1:27" ht="56.4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13"/>
      <c r="O171" s="42" t="s">
        <v>135</v>
      </c>
      <c r="P171" s="43">
        <v>886</v>
      </c>
      <c r="Q171" s="44">
        <v>5</v>
      </c>
      <c r="R171" s="44">
        <v>1</v>
      </c>
      <c r="S171" s="50" t="s">
        <v>136</v>
      </c>
      <c r="T171" s="45"/>
      <c r="U171" s="35"/>
      <c r="V171" s="35"/>
      <c r="W171" s="84">
        <f>W172+W175</f>
        <v>9489.7080000000005</v>
      </c>
      <c r="X171" s="95">
        <f t="shared" ref="X171:Y171" si="78">X172+X175</f>
        <v>15790</v>
      </c>
      <c r="Y171" s="95">
        <f t="shared" si="78"/>
        <v>0</v>
      </c>
      <c r="Z171" s="36"/>
      <c r="AA171" s="2"/>
    </row>
    <row r="172" spans="1:27" ht="90.6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1"/>
      <c r="O172" s="42" t="s">
        <v>149</v>
      </c>
      <c r="P172" s="43">
        <v>886</v>
      </c>
      <c r="Q172" s="44">
        <v>5</v>
      </c>
      <c r="R172" s="44">
        <v>1</v>
      </c>
      <c r="S172" s="50" t="s">
        <v>150</v>
      </c>
      <c r="T172" s="45"/>
      <c r="U172" s="35"/>
      <c r="V172" s="35"/>
      <c r="W172" s="84">
        <f>W173</f>
        <v>474.50799999999998</v>
      </c>
      <c r="X172" s="95">
        <f t="shared" ref="X172:Y172" si="79">X173</f>
        <v>790</v>
      </c>
      <c r="Y172" s="95">
        <f t="shared" si="79"/>
        <v>0</v>
      </c>
      <c r="Z172" s="36"/>
      <c r="AA172" s="2"/>
    </row>
    <row r="173" spans="1:27" ht="43.2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1"/>
      <c r="O173" s="42" t="s">
        <v>54</v>
      </c>
      <c r="P173" s="43">
        <v>886</v>
      </c>
      <c r="Q173" s="44">
        <v>5</v>
      </c>
      <c r="R173" s="44">
        <v>1</v>
      </c>
      <c r="S173" s="50" t="s">
        <v>150</v>
      </c>
      <c r="T173" s="45">
        <v>400</v>
      </c>
      <c r="U173" s="35"/>
      <c r="V173" s="35"/>
      <c r="W173" s="84">
        <f>W174</f>
        <v>474.50799999999998</v>
      </c>
      <c r="X173" s="95">
        <f t="shared" ref="X173:Y173" si="80">X174</f>
        <v>790</v>
      </c>
      <c r="Y173" s="95">
        <f t="shared" si="80"/>
        <v>0</v>
      </c>
      <c r="Z173" s="36"/>
      <c r="AA173" s="2"/>
    </row>
    <row r="174" spans="1:27" ht="16.8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1"/>
      <c r="O174" s="42" t="s">
        <v>53</v>
      </c>
      <c r="P174" s="43">
        <v>886</v>
      </c>
      <c r="Q174" s="44">
        <v>5</v>
      </c>
      <c r="R174" s="44">
        <v>1</v>
      </c>
      <c r="S174" s="50" t="s">
        <v>150</v>
      </c>
      <c r="T174" s="45">
        <v>410</v>
      </c>
      <c r="U174" s="35"/>
      <c r="V174" s="35"/>
      <c r="W174" s="84">
        <v>474.50799999999998</v>
      </c>
      <c r="X174" s="95">
        <v>790</v>
      </c>
      <c r="Y174" s="95">
        <v>0</v>
      </c>
      <c r="Z174" s="36"/>
      <c r="AA174" s="2"/>
    </row>
    <row r="175" spans="1:27" ht="103.2" customHeight="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6"/>
      <c r="O175" s="42" t="s">
        <v>192</v>
      </c>
      <c r="P175" s="43">
        <v>886</v>
      </c>
      <c r="Q175" s="44">
        <v>5</v>
      </c>
      <c r="R175" s="44">
        <v>1</v>
      </c>
      <c r="S175" s="50" t="s">
        <v>201</v>
      </c>
      <c r="T175" s="45"/>
      <c r="U175" s="74"/>
      <c r="V175" s="74"/>
      <c r="W175" s="84">
        <f t="shared" ref="W175:Y176" si="81">W176</f>
        <v>9015.2000000000007</v>
      </c>
      <c r="X175" s="95">
        <f t="shared" si="81"/>
        <v>15000</v>
      </c>
      <c r="Y175" s="95">
        <f t="shared" si="81"/>
        <v>0</v>
      </c>
      <c r="Z175" s="36"/>
      <c r="AA175" s="2"/>
    </row>
    <row r="176" spans="1:27" ht="38.4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6"/>
      <c r="O176" s="42" t="s">
        <v>54</v>
      </c>
      <c r="P176" s="43">
        <v>886</v>
      </c>
      <c r="Q176" s="44">
        <v>5</v>
      </c>
      <c r="R176" s="44">
        <v>1</v>
      </c>
      <c r="S176" s="50" t="s">
        <v>201</v>
      </c>
      <c r="T176" s="45">
        <v>400</v>
      </c>
      <c r="U176" s="74"/>
      <c r="V176" s="74"/>
      <c r="W176" s="84">
        <f t="shared" si="81"/>
        <v>9015.2000000000007</v>
      </c>
      <c r="X176" s="95">
        <f t="shared" si="81"/>
        <v>15000</v>
      </c>
      <c r="Y176" s="95">
        <f t="shared" si="81"/>
        <v>0</v>
      </c>
      <c r="Z176" s="36"/>
      <c r="AA176" s="2"/>
    </row>
    <row r="177" spans="1:27" ht="16.8" customHeight="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6"/>
      <c r="O177" s="42" t="s">
        <v>53</v>
      </c>
      <c r="P177" s="43">
        <v>886</v>
      </c>
      <c r="Q177" s="44">
        <v>5</v>
      </c>
      <c r="R177" s="44">
        <v>1</v>
      </c>
      <c r="S177" s="50" t="s">
        <v>201</v>
      </c>
      <c r="T177" s="45">
        <v>410</v>
      </c>
      <c r="U177" s="74"/>
      <c r="V177" s="74"/>
      <c r="W177" s="84">
        <v>9015.2000000000007</v>
      </c>
      <c r="X177" s="95">
        <v>15000</v>
      </c>
      <c r="Y177" s="95">
        <v>0</v>
      </c>
      <c r="Z177" s="36"/>
      <c r="AA177" s="2"/>
    </row>
    <row r="178" spans="1:27" ht="66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1"/>
      <c r="O178" s="42" t="s">
        <v>163</v>
      </c>
      <c r="P178" s="43">
        <v>886</v>
      </c>
      <c r="Q178" s="44">
        <v>5</v>
      </c>
      <c r="R178" s="44">
        <v>1</v>
      </c>
      <c r="S178" s="50" t="s">
        <v>164</v>
      </c>
      <c r="T178" s="45"/>
      <c r="U178" s="35"/>
      <c r="V178" s="35"/>
      <c r="W178" s="84">
        <f>W179+W182</f>
        <v>7099.5339599999998</v>
      </c>
      <c r="X178" s="95">
        <f t="shared" ref="X178:Y178" si="82">X179+X182</f>
        <v>0</v>
      </c>
      <c r="Y178" s="95">
        <f t="shared" si="82"/>
        <v>0</v>
      </c>
      <c r="Z178" s="36"/>
      <c r="AA178" s="2"/>
    </row>
    <row r="179" spans="1:27" ht="113.4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5"/>
      <c r="O179" s="42" t="s">
        <v>152</v>
      </c>
      <c r="P179" s="43">
        <v>886</v>
      </c>
      <c r="Q179" s="44">
        <v>5</v>
      </c>
      <c r="R179" s="44">
        <v>1</v>
      </c>
      <c r="S179" s="50" t="s">
        <v>153</v>
      </c>
      <c r="T179" s="45"/>
      <c r="U179" s="66"/>
      <c r="V179" s="66"/>
      <c r="W179" s="84">
        <f>W180</f>
        <v>260.03395999999998</v>
      </c>
      <c r="X179" s="95">
        <f t="shared" ref="X179:Y180" si="83">X180</f>
        <v>0</v>
      </c>
      <c r="Y179" s="95">
        <f t="shared" si="83"/>
        <v>0</v>
      </c>
      <c r="Z179" s="36"/>
      <c r="AA179" s="2"/>
    </row>
    <row r="180" spans="1:27" ht="41.4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5"/>
      <c r="O180" s="42" t="s">
        <v>54</v>
      </c>
      <c r="P180" s="43">
        <v>886</v>
      </c>
      <c r="Q180" s="44">
        <v>5</v>
      </c>
      <c r="R180" s="44">
        <v>1</v>
      </c>
      <c r="S180" s="50" t="s">
        <v>153</v>
      </c>
      <c r="T180" s="45">
        <v>400</v>
      </c>
      <c r="U180" s="66"/>
      <c r="V180" s="66"/>
      <c r="W180" s="84">
        <f>W181</f>
        <v>260.03395999999998</v>
      </c>
      <c r="X180" s="95">
        <f t="shared" si="83"/>
        <v>0</v>
      </c>
      <c r="Y180" s="95">
        <f t="shared" si="83"/>
        <v>0</v>
      </c>
      <c r="Z180" s="36"/>
      <c r="AA180" s="2"/>
    </row>
    <row r="181" spans="1:27" ht="16.2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5"/>
      <c r="O181" s="42" t="s">
        <v>53</v>
      </c>
      <c r="P181" s="43">
        <v>886</v>
      </c>
      <c r="Q181" s="44">
        <v>5</v>
      </c>
      <c r="R181" s="44">
        <v>1</v>
      </c>
      <c r="S181" s="50" t="s">
        <v>153</v>
      </c>
      <c r="T181" s="45">
        <v>410</v>
      </c>
      <c r="U181" s="66"/>
      <c r="V181" s="66"/>
      <c r="W181" s="84">
        <v>260.03395999999998</v>
      </c>
      <c r="X181" s="95">
        <v>0</v>
      </c>
      <c r="Y181" s="95">
        <v>0</v>
      </c>
      <c r="Z181" s="36"/>
      <c r="AA181" s="2"/>
    </row>
    <row r="182" spans="1:27" ht="89.4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1"/>
      <c r="O182" s="42" t="s">
        <v>151</v>
      </c>
      <c r="P182" s="43">
        <v>886</v>
      </c>
      <c r="Q182" s="44">
        <v>5</v>
      </c>
      <c r="R182" s="44">
        <v>1</v>
      </c>
      <c r="S182" s="50" t="s">
        <v>202</v>
      </c>
      <c r="T182" s="45"/>
      <c r="U182" s="35"/>
      <c r="V182" s="35"/>
      <c r="W182" s="84">
        <f>W183</f>
        <v>6839.5</v>
      </c>
      <c r="X182" s="95">
        <f t="shared" ref="X182:Y182" si="84">X183</f>
        <v>0</v>
      </c>
      <c r="Y182" s="95">
        <f t="shared" si="84"/>
        <v>0</v>
      </c>
      <c r="Z182" s="36"/>
      <c r="AA182" s="2"/>
    </row>
    <row r="183" spans="1:27" ht="40.799999999999997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1"/>
      <c r="O183" s="42" t="s">
        <v>54</v>
      </c>
      <c r="P183" s="43">
        <v>886</v>
      </c>
      <c r="Q183" s="44">
        <v>5</v>
      </c>
      <c r="R183" s="44">
        <v>1</v>
      </c>
      <c r="S183" s="50" t="s">
        <v>202</v>
      </c>
      <c r="T183" s="45">
        <v>400</v>
      </c>
      <c r="U183" s="35"/>
      <c r="V183" s="35"/>
      <c r="W183" s="84">
        <f>W184</f>
        <v>6839.5</v>
      </c>
      <c r="X183" s="95">
        <f t="shared" ref="X183:Y183" si="85">X184</f>
        <v>0</v>
      </c>
      <c r="Y183" s="95">
        <f t="shared" si="85"/>
        <v>0</v>
      </c>
      <c r="Z183" s="36"/>
      <c r="AA183" s="2"/>
    </row>
    <row r="184" spans="1:27" ht="18.600000000000001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1"/>
      <c r="O184" s="42" t="s">
        <v>53</v>
      </c>
      <c r="P184" s="43">
        <v>886</v>
      </c>
      <c r="Q184" s="44">
        <v>5</v>
      </c>
      <c r="R184" s="44">
        <v>1</v>
      </c>
      <c r="S184" s="50" t="s">
        <v>202</v>
      </c>
      <c r="T184" s="45">
        <v>410</v>
      </c>
      <c r="U184" s="35"/>
      <c r="V184" s="35"/>
      <c r="W184" s="84">
        <v>6839.5</v>
      </c>
      <c r="X184" s="95">
        <v>0</v>
      </c>
      <c r="Y184" s="95">
        <v>0</v>
      </c>
      <c r="Z184" s="36"/>
      <c r="AA184" s="2"/>
    </row>
    <row r="185" spans="1:27" ht="54.6" customHeight="1">
      <c r="A185" s="106" t="s">
        <v>58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7"/>
      <c r="O185" s="42" t="s">
        <v>57</v>
      </c>
      <c r="P185" s="43">
        <v>886</v>
      </c>
      <c r="Q185" s="44">
        <v>5</v>
      </c>
      <c r="R185" s="44">
        <v>1</v>
      </c>
      <c r="S185" s="46" t="s">
        <v>56</v>
      </c>
      <c r="T185" s="45">
        <v>0</v>
      </c>
      <c r="U185" s="108"/>
      <c r="V185" s="108"/>
      <c r="W185" s="84">
        <f>W186</f>
        <v>135.19963999999999</v>
      </c>
      <c r="X185" s="95">
        <f>X186</f>
        <v>320</v>
      </c>
      <c r="Y185" s="95">
        <f>Y186</f>
        <v>325</v>
      </c>
      <c r="Z185" s="36"/>
      <c r="AA185" s="2"/>
    </row>
    <row r="186" spans="1:27" ht="29.4" customHeight="1">
      <c r="A186" s="12"/>
      <c r="B186" s="11"/>
      <c r="C186" s="10"/>
      <c r="D186" s="9"/>
      <c r="E186" s="8"/>
      <c r="F186" s="8"/>
      <c r="G186" s="8"/>
      <c r="H186" s="8"/>
      <c r="I186" s="13"/>
      <c r="J186" s="27"/>
      <c r="K186" s="27"/>
      <c r="L186" s="27"/>
      <c r="M186" s="27"/>
      <c r="N186" s="13"/>
      <c r="O186" s="42" t="s">
        <v>158</v>
      </c>
      <c r="P186" s="43">
        <v>886</v>
      </c>
      <c r="Q186" s="44">
        <v>5</v>
      </c>
      <c r="R186" s="44">
        <v>1</v>
      </c>
      <c r="S186" s="46">
        <v>9000005080</v>
      </c>
      <c r="T186" s="45"/>
      <c r="U186" s="35"/>
      <c r="V186" s="35"/>
      <c r="W186" s="84">
        <f>W187+W189</f>
        <v>135.19963999999999</v>
      </c>
      <c r="X186" s="95">
        <f>X187+X189</f>
        <v>320</v>
      </c>
      <c r="Y186" s="95">
        <f>Y187+Y189</f>
        <v>325</v>
      </c>
      <c r="Z186" s="36"/>
      <c r="AA186" s="2"/>
    </row>
    <row r="187" spans="1:27" ht="41.4" customHeight="1">
      <c r="A187" s="12"/>
      <c r="B187" s="11"/>
      <c r="C187" s="10"/>
      <c r="D187" s="9"/>
      <c r="E187" s="8"/>
      <c r="F187" s="8"/>
      <c r="G187" s="8"/>
      <c r="H187" s="8"/>
      <c r="I187" s="13"/>
      <c r="J187" s="27"/>
      <c r="K187" s="27"/>
      <c r="L187" s="27"/>
      <c r="M187" s="27"/>
      <c r="N187" s="13"/>
      <c r="O187" s="42" t="s">
        <v>18</v>
      </c>
      <c r="P187" s="43">
        <v>886</v>
      </c>
      <c r="Q187" s="44">
        <v>5</v>
      </c>
      <c r="R187" s="44">
        <v>1</v>
      </c>
      <c r="S187" s="46">
        <v>9000005080</v>
      </c>
      <c r="T187" s="45">
        <v>200</v>
      </c>
      <c r="U187" s="35"/>
      <c r="V187" s="35"/>
      <c r="W187" s="84">
        <f>W188</f>
        <v>79.310900000000004</v>
      </c>
      <c r="X187" s="95">
        <f>X188</f>
        <v>120</v>
      </c>
      <c r="Y187" s="95">
        <f>Y188</f>
        <v>125</v>
      </c>
      <c r="Z187" s="36"/>
      <c r="AA187" s="2"/>
    </row>
    <row r="188" spans="1:27" ht="43.2" customHeight="1">
      <c r="A188" s="12"/>
      <c r="B188" s="11"/>
      <c r="C188" s="10"/>
      <c r="D188" s="9"/>
      <c r="E188" s="8"/>
      <c r="F188" s="8"/>
      <c r="G188" s="8"/>
      <c r="H188" s="8"/>
      <c r="I188" s="13"/>
      <c r="J188" s="27"/>
      <c r="K188" s="27"/>
      <c r="L188" s="27"/>
      <c r="M188" s="27"/>
      <c r="N188" s="13"/>
      <c r="O188" s="42" t="s">
        <v>17</v>
      </c>
      <c r="P188" s="43">
        <v>886</v>
      </c>
      <c r="Q188" s="44">
        <v>5</v>
      </c>
      <c r="R188" s="44">
        <v>1</v>
      </c>
      <c r="S188" s="46">
        <v>9000005080</v>
      </c>
      <c r="T188" s="45">
        <v>240</v>
      </c>
      <c r="U188" s="35"/>
      <c r="V188" s="35"/>
      <c r="W188" s="84">
        <v>79.310900000000004</v>
      </c>
      <c r="X188" s="95">
        <v>120</v>
      </c>
      <c r="Y188" s="95">
        <v>125</v>
      </c>
      <c r="Z188" s="36"/>
      <c r="AA188" s="2"/>
    </row>
    <row r="189" spans="1:27" ht="18.600000000000001" customHeight="1">
      <c r="A189" s="12"/>
      <c r="B189" s="11"/>
      <c r="C189" s="10"/>
      <c r="D189" s="9"/>
      <c r="E189" s="8"/>
      <c r="F189" s="8"/>
      <c r="G189" s="8"/>
      <c r="H189" s="8"/>
      <c r="I189" s="13"/>
      <c r="J189" s="27"/>
      <c r="K189" s="27"/>
      <c r="L189" s="27"/>
      <c r="M189" s="27"/>
      <c r="N189" s="13"/>
      <c r="O189" s="42" t="s">
        <v>16</v>
      </c>
      <c r="P189" s="43">
        <v>886</v>
      </c>
      <c r="Q189" s="44">
        <v>5</v>
      </c>
      <c r="R189" s="44">
        <v>1</v>
      </c>
      <c r="S189" s="46">
        <v>9000005080</v>
      </c>
      <c r="T189" s="45">
        <v>800</v>
      </c>
      <c r="U189" s="35"/>
      <c r="V189" s="35"/>
      <c r="W189" s="84">
        <f>W190</f>
        <v>55.888739999999999</v>
      </c>
      <c r="X189" s="95">
        <f>X190</f>
        <v>200</v>
      </c>
      <c r="Y189" s="95">
        <f>Y190</f>
        <v>200</v>
      </c>
      <c r="Z189" s="36"/>
      <c r="AA189" s="2"/>
    </row>
    <row r="190" spans="1:27" ht="15" customHeight="1">
      <c r="A190" s="12"/>
      <c r="B190" s="11"/>
      <c r="C190" s="10"/>
      <c r="D190" s="9"/>
      <c r="E190" s="8"/>
      <c r="F190" s="8"/>
      <c r="G190" s="8"/>
      <c r="H190" s="8"/>
      <c r="I190" s="13"/>
      <c r="J190" s="27"/>
      <c r="K190" s="27"/>
      <c r="L190" s="27"/>
      <c r="M190" s="27"/>
      <c r="N190" s="13"/>
      <c r="O190" s="42" t="s">
        <v>15</v>
      </c>
      <c r="P190" s="43">
        <v>886</v>
      </c>
      <c r="Q190" s="44">
        <v>5</v>
      </c>
      <c r="R190" s="44">
        <v>1</v>
      </c>
      <c r="S190" s="46">
        <v>9000005080</v>
      </c>
      <c r="T190" s="45">
        <v>850</v>
      </c>
      <c r="U190" s="35"/>
      <c r="V190" s="35"/>
      <c r="W190" s="84">
        <v>55.888739999999999</v>
      </c>
      <c r="X190" s="95">
        <v>200</v>
      </c>
      <c r="Y190" s="95">
        <v>200</v>
      </c>
      <c r="Z190" s="36"/>
      <c r="AA190" s="2"/>
    </row>
    <row r="191" spans="1:27" ht="18.600000000000001" customHeight="1">
      <c r="A191" s="106" t="s">
        <v>52</v>
      </c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7"/>
      <c r="O191" s="37" t="s">
        <v>124</v>
      </c>
      <c r="P191" s="38">
        <v>886</v>
      </c>
      <c r="Q191" s="39">
        <v>5</v>
      </c>
      <c r="R191" s="39">
        <v>2</v>
      </c>
      <c r="S191" s="47">
        <v>0</v>
      </c>
      <c r="T191" s="41">
        <v>0</v>
      </c>
      <c r="U191" s="111"/>
      <c r="V191" s="111"/>
      <c r="W191" s="83">
        <f>W192+W199</f>
        <v>68322.620970000004</v>
      </c>
      <c r="X191" s="94">
        <f>X199</f>
        <v>2000</v>
      </c>
      <c r="Y191" s="94">
        <f>Y199</f>
        <v>1700</v>
      </c>
      <c r="Z191" s="36"/>
      <c r="AA191" s="2"/>
    </row>
    <row r="192" spans="1:27" ht="54.6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8"/>
      <c r="O192" s="42" t="s">
        <v>135</v>
      </c>
      <c r="P192" s="43">
        <v>886</v>
      </c>
      <c r="Q192" s="44">
        <v>5</v>
      </c>
      <c r="R192" s="44">
        <v>2</v>
      </c>
      <c r="S192" s="50" t="s">
        <v>136</v>
      </c>
      <c r="T192" s="45"/>
      <c r="U192" s="79"/>
      <c r="V192" s="79"/>
      <c r="W192" s="84">
        <f>W193+W196</f>
        <v>8145.5199999999995</v>
      </c>
      <c r="X192" s="95">
        <f t="shared" ref="X192:Y192" si="86">X193+X196</f>
        <v>0</v>
      </c>
      <c r="Y192" s="95">
        <f t="shared" si="86"/>
        <v>0</v>
      </c>
      <c r="Z192" s="36"/>
      <c r="AA192" s="2"/>
    </row>
    <row r="193" spans="1:27" ht="112.8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9"/>
      <c r="O193" s="42" t="s">
        <v>189</v>
      </c>
      <c r="P193" s="43">
        <v>886</v>
      </c>
      <c r="Q193" s="44">
        <v>5</v>
      </c>
      <c r="R193" s="44">
        <v>2</v>
      </c>
      <c r="S193" s="50" t="s">
        <v>190</v>
      </c>
      <c r="T193" s="45"/>
      <c r="U193" s="87"/>
      <c r="V193" s="87"/>
      <c r="W193" s="84">
        <f>W194</f>
        <v>7737.65</v>
      </c>
      <c r="X193" s="95">
        <f t="shared" ref="X193:Y194" si="87">X194</f>
        <v>0</v>
      </c>
      <c r="Y193" s="95">
        <f t="shared" si="87"/>
        <v>0</v>
      </c>
      <c r="Z193" s="36"/>
      <c r="AA193" s="2"/>
    </row>
    <row r="194" spans="1:27" ht="17.399999999999999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9"/>
      <c r="O194" s="42" t="s">
        <v>16</v>
      </c>
      <c r="P194" s="43">
        <v>886</v>
      </c>
      <c r="Q194" s="44">
        <v>5</v>
      </c>
      <c r="R194" s="44">
        <v>2</v>
      </c>
      <c r="S194" s="50" t="s">
        <v>190</v>
      </c>
      <c r="T194" s="45">
        <v>800</v>
      </c>
      <c r="U194" s="87"/>
      <c r="V194" s="87"/>
      <c r="W194" s="84">
        <f>W195</f>
        <v>7737.65</v>
      </c>
      <c r="X194" s="95">
        <f t="shared" si="87"/>
        <v>0</v>
      </c>
      <c r="Y194" s="95">
        <f t="shared" si="87"/>
        <v>0</v>
      </c>
      <c r="Z194" s="36"/>
      <c r="AA194" s="2"/>
    </row>
    <row r="195" spans="1:27" ht="64.8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9"/>
      <c r="O195" s="42" t="s">
        <v>29</v>
      </c>
      <c r="P195" s="43">
        <v>886</v>
      </c>
      <c r="Q195" s="44">
        <v>5</v>
      </c>
      <c r="R195" s="44">
        <v>2</v>
      </c>
      <c r="S195" s="50" t="s">
        <v>190</v>
      </c>
      <c r="T195" s="45">
        <v>810</v>
      </c>
      <c r="U195" s="87"/>
      <c r="V195" s="87"/>
      <c r="W195" s="84">
        <v>7737.65</v>
      </c>
      <c r="X195" s="95">
        <v>0</v>
      </c>
      <c r="Y195" s="95">
        <v>0</v>
      </c>
      <c r="Z195" s="36"/>
      <c r="AA195" s="2"/>
    </row>
    <row r="196" spans="1:27" ht="138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6"/>
      <c r="O196" s="42" t="s">
        <v>188</v>
      </c>
      <c r="P196" s="43">
        <v>886</v>
      </c>
      <c r="Q196" s="44">
        <v>5</v>
      </c>
      <c r="R196" s="44">
        <v>2</v>
      </c>
      <c r="S196" s="46" t="s">
        <v>196</v>
      </c>
      <c r="T196" s="45"/>
      <c r="U196" s="74"/>
      <c r="V196" s="74"/>
      <c r="W196" s="84">
        <f>W197</f>
        <v>407.87</v>
      </c>
      <c r="X196" s="95">
        <f t="shared" ref="X196:Y196" si="88">X197</f>
        <v>0</v>
      </c>
      <c r="Y196" s="95">
        <f t="shared" si="88"/>
        <v>0</v>
      </c>
      <c r="Z196" s="36"/>
      <c r="AA196" s="2"/>
    </row>
    <row r="197" spans="1:27" ht="15.6" customHeight="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6"/>
      <c r="O197" s="42" t="s">
        <v>16</v>
      </c>
      <c r="P197" s="43">
        <v>886</v>
      </c>
      <c r="Q197" s="44">
        <v>5</v>
      </c>
      <c r="R197" s="44">
        <v>2</v>
      </c>
      <c r="S197" s="46" t="s">
        <v>196</v>
      </c>
      <c r="T197" s="45">
        <v>800</v>
      </c>
      <c r="U197" s="74"/>
      <c r="V197" s="74"/>
      <c r="W197" s="84">
        <f>W198</f>
        <v>407.87</v>
      </c>
      <c r="X197" s="95">
        <f t="shared" ref="X197:Y197" si="89">X198</f>
        <v>0</v>
      </c>
      <c r="Y197" s="95">
        <f t="shared" si="89"/>
        <v>0</v>
      </c>
      <c r="Z197" s="36"/>
      <c r="AA197" s="2"/>
    </row>
    <row r="198" spans="1:27" ht="67.2" customHeight="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6"/>
      <c r="O198" s="42" t="s">
        <v>29</v>
      </c>
      <c r="P198" s="43">
        <v>886</v>
      </c>
      <c r="Q198" s="44">
        <v>5</v>
      </c>
      <c r="R198" s="44">
        <v>2</v>
      </c>
      <c r="S198" s="46" t="s">
        <v>196</v>
      </c>
      <c r="T198" s="45">
        <v>810</v>
      </c>
      <c r="U198" s="74"/>
      <c r="V198" s="74"/>
      <c r="W198" s="84">
        <v>407.87</v>
      </c>
      <c r="X198" s="95">
        <v>0</v>
      </c>
      <c r="Y198" s="95">
        <v>0</v>
      </c>
      <c r="Z198" s="36"/>
      <c r="AA198" s="2"/>
    </row>
    <row r="199" spans="1:27" ht="41.4" customHeight="1">
      <c r="A199" s="106" t="s">
        <v>51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7"/>
      <c r="O199" s="42" t="s">
        <v>50</v>
      </c>
      <c r="P199" s="43">
        <v>886</v>
      </c>
      <c r="Q199" s="44">
        <v>5</v>
      </c>
      <c r="R199" s="44">
        <v>2</v>
      </c>
      <c r="S199" s="46" t="s">
        <v>49</v>
      </c>
      <c r="T199" s="45">
        <v>0</v>
      </c>
      <c r="U199" s="108"/>
      <c r="V199" s="108"/>
      <c r="W199" s="84">
        <f>W200+W205</f>
        <v>60177.10097</v>
      </c>
      <c r="X199" s="95">
        <f>X200+X205</f>
        <v>2000</v>
      </c>
      <c r="Y199" s="95">
        <f>Y200+Y205</f>
        <v>1700</v>
      </c>
      <c r="Z199" s="36"/>
      <c r="AA199" s="2"/>
    </row>
    <row r="200" spans="1:27" ht="39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13"/>
      <c r="O200" s="42" t="s">
        <v>129</v>
      </c>
      <c r="P200" s="43">
        <v>886</v>
      </c>
      <c r="Q200" s="44">
        <v>5</v>
      </c>
      <c r="R200" s="44">
        <v>2</v>
      </c>
      <c r="S200" s="46">
        <v>9100005110</v>
      </c>
      <c r="T200" s="45"/>
      <c r="U200" s="35"/>
      <c r="V200" s="35"/>
      <c r="W200" s="84">
        <f>W201+W203</f>
        <v>58573.673369999997</v>
      </c>
      <c r="X200" s="95">
        <f t="shared" ref="X200:Y200" si="90">X201+X203</f>
        <v>500</v>
      </c>
      <c r="Y200" s="95">
        <f t="shared" si="90"/>
        <v>200</v>
      </c>
      <c r="Z200" s="36"/>
      <c r="AA200" s="2"/>
    </row>
    <row r="201" spans="1:27" ht="41.4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13"/>
      <c r="O201" s="42" t="s">
        <v>18</v>
      </c>
      <c r="P201" s="43">
        <v>886</v>
      </c>
      <c r="Q201" s="44">
        <v>5</v>
      </c>
      <c r="R201" s="44">
        <v>2</v>
      </c>
      <c r="S201" s="46">
        <v>9100005110</v>
      </c>
      <c r="T201" s="45">
        <v>200</v>
      </c>
      <c r="U201" s="35"/>
      <c r="V201" s="35"/>
      <c r="W201" s="84">
        <f t="shared" ref="W201:Y201" si="91">W202</f>
        <v>76.544079999999994</v>
      </c>
      <c r="X201" s="95">
        <f t="shared" si="91"/>
        <v>500</v>
      </c>
      <c r="Y201" s="95">
        <f t="shared" si="91"/>
        <v>200</v>
      </c>
      <c r="Z201" s="36"/>
      <c r="AA201" s="2"/>
    </row>
    <row r="202" spans="1:27" ht="42.6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13"/>
      <c r="O202" s="42" t="s">
        <v>17</v>
      </c>
      <c r="P202" s="43">
        <v>886</v>
      </c>
      <c r="Q202" s="44">
        <v>5</v>
      </c>
      <c r="R202" s="44">
        <v>2</v>
      </c>
      <c r="S202" s="46">
        <v>9100005110</v>
      </c>
      <c r="T202" s="45">
        <v>240</v>
      </c>
      <c r="U202" s="35"/>
      <c r="V202" s="35"/>
      <c r="W202" s="84">
        <v>76.544079999999994</v>
      </c>
      <c r="X202" s="95">
        <v>500</v>
      </c>
      <c r="Y202" s="95">
        <v>200</v>
      </c>
      <c r="Z202" s="36"/>
      <c r="AA202" s="2"/>
    </row>
    <row r="203" spans="1:27" ht="40.200000000000003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13"/>
      <c r="O203" s="42" t="s">
        <v>54</v>
      </c>
      <c r="P203" s="43">
        <v>886</v>
      </c>
      <c r="Q203" s="44">
        <v>5</v>
      </c>
      <c r="R203" s="44">
        <v>2</v>
      </c>
      <c r="S203" s="46">
        <v>9100005110</v>
      </c>
      <c r="T203" s="45">
        <v>400</v>
      </c>
      <c r="U203" s="35"/>
      <c r="V203" s="35"/>
      <c r="W203" s="84">
        <f>W204</f>
        <v>58497.129289999997</v>
      </c>
      <c r="X203" s="95">
        <v>0</v>
      </c>
      <c r="Y203" s="95">
        <v>0</v>
      </c>
      <c r="Z203" s="36"/>
      <c r="AA203" s="2"/>
    </row>
    <row r="204" spans="1:27" ht="19.8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13"/>
      <c r="O204" s="42" t="s">
        <v>53</v>
      </c>
      <c r="P204" s="43">
        <v>886</v>
      </c>
      <c r="Q204" s="44">
        <v>5</v>
      </c>
      <c r="R204" s="44">
        <v>2</v>
      </c>
      <c r="S204" s="46">
        <v>9100005110</v>
      </c>
      <c r="T204" s="45">
        <v>410</v>
      </c>
      <c r="U204" s="35"/>
      <c r="V204" s="35"/>
      <c r="W204" s="84">
        <v>58497.129289999997</v>
      </c>
      <c r="X204" s="95">
        <v>0</v>
      </c>
      <c r="Y204" s="95">
        <v>0</v>
      </c>
      <c r="Z204" s="36"/>
      <c r="AA204" s="2"/>
    </row>
    <row r="205" spans="1:27" ht="28.8" customHeight="1">
      <c r="A205" s="106" t="s">
        <v>48</v>
      </c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7"/>
      <c r="O205" s="42" t="s">
        <v>48</v>
      </c>
      <c r="P205" s="43">
        <v>886</v>
      </c>
      <c r="Q205" s="44">
        <v>5</v>
      </c>
      <c r="R205" s="44">
        <v>2</v>
      </c>
      <c r="S205" s="46" t="s">
        <v>47</v>
      </c>
      <c r="T205" s="45">
        <v>0</v>
      </c>
      <c r="U205" s="108"/>
      <c r="V205" s="108"/>
      <c r="W205" s="84">
        <f t="shared" ref="W205:Y206" si="92">W206</f>
        <v>1603.4276</v>
      </c>
      <c r="X205" s="95">
        <f t="shared" si="92"/>
        <v>1500</v>
      </c>
      <c r="Y205" s="95">
        <f t="shared" si="92"/>
        <v>1500</v>
      </c>
      <c r="Z205" s="36"/>
      <c r="AA205" s="2"/>
    </row>
    <row r="206" spans="1:27" ht="42.6" customHeight="1">
      <c r="A206" s="12"/>
      <c r="B206" s="11"/>
      <c r="C206" s="10"/>
      <c r="D206" s="9"/>
      <c r="E206" s="8"/>
      <c r="F206" s="8"/>
      <c r="G206" s="8"/>
      <c r="H206" s="14"/>
      <c r="I206" s="106" t="s">
        <v>18</v>
      </c>
      <c r="J206" s="106"/>
      <c r="K206" s="106"/>
      <c r="L206" s="106"/>
      <c r="M206" s="106"/>
      <c r="N206" s="107"/>
      <c r="O206" s="42" t="s">
        <v>18</v>
      </c>
      <c r="P206" s="43">
        <v>886</v>
      </c>
      <c r="Q206" s="44">
        <v>5</v>
      </c>
      <c r="R206" s="44">
        <v>2</v>
      </c>
      <c r="S206" s="46" t="s">
        <v>47</v>
      </c>
      <c r="T206" s="45">
        <v>200</v>
      </c>
      <c r="U206" s="108"/>
      <c r="V206" s="108"/>
      <c r="W206" s="84">
        <f t="shared" si="92"/>
        <v>1603.4276</v>
      </c>
      <c r="X206" s="95">
        <f t="shared" si="92"/>
        <v>1500</v>
      </c>
      <c r="Y206" s="95">
        <f t="shared" si="92"/>
        <v>1500</v>
      </c>
      <c r="Z206" s="36"/>
      <c r="AA206" s="2"/>
    </row>
    <row r="207" spans="1:27" ht="42.6" customHeight="1">
      <c r="A207" s="12"/>
      <c r="B207" s="11"/>
      <c r="C207" s="10"/>
      <c r="D207" s="9"/>
      <c r="E207" s="8"/>
      <c r="F207" s="8"/>
      <c r="G207" s="8"/>
      <c r="H207" s="8"/>
      <c r="I207" s="13"/>
      <c r="J207" s="106" t="s">
        <v>17</v>
      </c>
      <c r="K207" s="106"/>
      <c r="L207" s="106"/>
      <c r="M207" s="106"/>
      <c r="N207" s="107"/>
      <c r="O207" s="42" t="s">
        <v>17</v>
      </c>
      <c r="P207" s="43">
        <v>886</v>
      </c>
      <c r="Q207" s="44">
        <v>5</v>
      </c>
      <c r="R207" s="44">
        <v>2</v>
      </c>
      <c r="S207" s="46" t="s">
        <v>47</v>
      </c>
      <c r="T207" s="45">
        <v>240</v>
      </c>
      <c r="U207" s="108"/>
      <c r="V207" s="108"/>
      <c r="W207" s="84">
        <v>1603.4276</v>
      </c>
      <c r="X207" s="95">
        <v>1500</v>
      </c>
      <c r="Y207" s="95">
        <v>1500</v>
      </c>
      <c r="Z207" s="36"/>
      <c r="AA207" s="2"/>
    </row>
    <row r="208" spans="1:27" ht="16.2" customHeight="1">
      <c r="A208" s="106" t="s">
        <v>46</v>
      </c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7"/>
      <c r="O208" s="37" t="s">
        <v>125</v>
      </c>
      <c r="P208" s="38">
        <v>886</v>
      </c>
      <c r="Q208" s="39">
        <v>5</v>
      </c>
      <c r="R208" s="39">
        <v>3</v>
      </c>
      <c r="S208" s="47">
        <v>0</v>
      </c>
      <c r="T208" s="41">
        <v>0</v>
      </c>
      <c r="U208" s="111"/>
      <c r="V208" s="111"/>
      <c r="W208" s="83">
        <f>W209+W216+W229+W233+W237</f>
        <v>24325.260119999999</v>
      </c>
      <c r="X208" s="94">
        <f>X216+X229+X237</f>
        <v>6840</v>
      </c>
      <c r="Y208" s="94">
        <f>Y216+Y229+Y237</f>
        <v>6140</v>
      </c>
      <c r="Z208" s="36"/>
      <c r="AA208" s="2"/>
    </row>
    <row r="209" spans="1:27" ht="66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3"/>
      <c r="O209" s="42" t="s">
        <v>159</v>
      </c>
      <c r="P209" s="43">
        <v>886</v>
      </c>
      <c r="Q209" s="44">
        <v>5</v>
      </c>
      <c r="R209" s="44">
        <v>3</v>
      </c>
      <c r="S209" s="50" t="s">
        <v>160</v>
      </c>
      <c r="T209" s="45"/>
      <c r="U209" s="35"/>
      <c r="V209" s="35"/>
      <c r="W209" s="84">
        <f>W210+W213</f>
        <v>1935.1859999999999</v>
      </c>
      <c r="X209" s="95">
        <f t="shared" ref="X209:Y209" si="93">X213</f>
        <v>0</v>
      </c>
      <c r="Y209" s="95">
        <f t="shared" si="93"/>
        <v>0</v>
      </c>
      <c r="Z209" s="36"/>
      <c r="AA209" s="2"/>
    </row>
    <row r="210" spans="1:27" ht="89.4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9"/>
      <c r="O210" s="42" t="s">
        <v>197</v>
      </c>
      <c r="P210" s="43">
        <v>886</v>
      </c>
      <c r="Q210" s="44">
        <v>5</v>
      </c>
      <c r="R210" s="44">
        <v>3</v>
      </c>
      <c r="S210" s="50" t="s">
        <v>198</v>
      </c>
      <c r="T210" s="45"/>
      <c r="U210" s="87"/>
      <c r="V210" s="87"/>
      <c r="W210" s="84">
        <f>W211</f>
        <v>1330.1859999999999</v>
      </c>
      <c r="X210" s="95">
        <f t="shared" ref="X210:Y210" si="94">X211</f>
        <v>0</v>
      </c>
      <c r="Y210" s="95">
        <f t="shared" si="94"/>
        <v>0</v>
      </c>
      <c r="Z210" s="36"/>
      <c r="AA210" s="2"/>
    </row>
    <row r="211" spans="1:27" ht="39.6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9"/>
      <c r="O211" s="42" t="s">
        <v>18</v>
      </c>
      <c r="P211" s="43">
        <v>886</v>
      </c>
      <c r="Q211" s="44">
        <v>5</v>
      </c>
      <c r="R211" s="44">
        <v>3</v>
      </c>
      <c r="S211" s="50" t="s">
        <v>198</v>
      </c>
      <c r="T211" s="45">
        <v>200</v>
      </c>
      <c r="U211" s="87"/>
      <c r="V211" s="87"/>
      <c r="W211" s="84">
        <f>W212</f>
        <v>1330.1859999999999</v>
      </c>
      <c r="X211" s="95">
        <f t="shared" ref="X211:Y211" si="95">X212</f>
        <v>0</v>
      </c>
      <c r="Y211" s="95">
        <f t="shared" si="95"/>
        <v>0</v>
      </c>
      <c r="Z211" s="36"/>
      <c r="AA211" s="2"/>
    </row>
    <row r="212" spans="1:27" ht="42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9"/>
      <c r="O212" s="42" t="s">
        <v>17</v>
      </c>
      <c r="P212" s="43">
        <v>886</v>
      </c>
      <c r="Q212" s="44">
        <v>5</v>
      </c>
      <c r="R212" s="44">
        <v>3</v>
      </c>
      <c r="S212" s="50" t="s">
        <v>198</v>
      </c>
      <c r="T212" s="45">
        <v>240</v>
      </c>
      <c r="U212" s="87"/>
      <c r="V212" s="87"/>
      <c r="W212" s="84">
        <v>1330.1859999999999</v>
      </c>
      <c r="X212" s="95">
        <v>0</v>
      </c>
      <c r="Y212" s="95">
        <v>0</v>
      </c>
      <c r="Z212" s="36"/>
      <c r="AA212" s="2"/>
    </row>
    <row r="213" spans="1:27" ht="101.4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3"/>
      <c r="O213" s="42" t="s">
        <v>199</v>
      </c>
      <c r="P213" s="43">
        <v>886</v>
      </c>
      <c r="Q213" s="44">
        <v>5</v>
      </c>
      <c r="R213" s="44">
        <v>3</v>
      </c>
      <c r="S213" s="50" t="s">
        <v>200</v>
      </c>
      <c r="T213" s="45"/>
      <c r="U213" s="35"/>
      <c r="V213" s="35"/>
      <c r="W213" s="84">
        <f>W214</f>
        <v>605</v>
      </c>
      <c r="X213" s="95">
        <f t="shared" ref="X213:Y213" si="96">X214</f>
        <v>0</v>
      </c>
      <c r="Y213" s="95">
        <f t="shared" si="96"/>
        <v>0</v>
      </c>
      <c r="Z213" s="36"/>
      <c r="AA213" s="2"/>
    </row>
    <row r="214" spans="1:27" ht="41.4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3"/>
      <c r="O214" s="42" t="s">
        <v>18</v>
      </c>
      <c r="P214" s="43">
        <v>886</v>
      </c>
      <c r="Q214" s="44">
        <v>5</v>
      </c>
      <c r="R214" s="44">
        <v>3</v>
      </c>
      <c r="S214" s="50" t="s">
        <v>200</v>
      </c>
      <c r="T214" s="45">
        <v>200</v>
      </c>
      <c r="U214" s="35"/>
      <c r="V214" s="35"/>
      <c r="W214" s="84">
        <f>W215</f>
        <v>605</v>
      </c>
      <c r="X214" s="95">
        <f t="shared" ref="X214:Y214" si="97">X215</f>
        <v>0</v>
      </c>
      <c r="Y214" s="95">
        <f t="shared" si="97"/>
        <v>0</v>
      </c>
      <c r="Z214" s="36"/>
      <c r="AA214" s="2"/>
    </row>
    <row r="215" spans="1:27" ht="41.4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3"/>
      <c r="O215" s="42" t="s">
        <v>17</v>
      </c>
      <c r="P215" s="43">
        <v>886</v>
      </c>
      <c r="Q215" s="44">
        <v>5</v>
      </c>
      <c r="R215" s="44">
        <v>3</v>
      </c>
      <c r="S215" s="50" t="s">
        <v>200</v>
      </c>
      <c r="T215" s="45">
        <v>240</v>
      </c>
      <c r="U215" s="35"/>
      <c r="V215" s="35"/>
      <c r="W215" s="84">
        <v>605</v>
      </c>
      <c r="X215" s="95">
        <v>0</v>
      </c>
      <c r="Y215" s="95">
        <v>0</v>
      </c>
      <c r="Z215" s="36"/>
      <c r="AA215" s="2"/>
    </row>
    <row r="216" spans="1:27" ht="56.4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13"/>
      <c r="O216" s="42" t="s">
        <v>137</v>
      </c>
      <c r="P216" s="43">
        <v>886</v>
      </c>
      <c r="Q216" s="44">
        <v>5</v>
      </c>
      <c r="R216" s="44">
        <v>3</v>
      </c>
      <c r="S216" s="50" t="s">
        <v>138</v>
      </c>
      <c r="T216" s="45"/>
      <c r="U216" s="35"/>
      <c r="V216" s="35"/>
      <c r="W216" s="84">
        <f>W217+W220+W223+W226</f>
        <v>16822.2817</v>
      </c>
      <c r="X216" s="95">
        <f>X217+X220+X223+X226</f>
        <v>600</v>
      </c>
      <c r="Y216" s="95">
        <f>Y217+Y220</f>
        <v>0</v>
      </c>
      <c r="Z216" s="36"/>
      <c r="AA216" s="2"/>
    </row>
    <row r="217" spans="1:27" ht="139.19999999999999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13"/>
      <c r="O217" s="42" t="s">
        <v>154</v>
      </c>
      <c r="P217" s="43">
        <v>886</v>
      </c>
      <c r="Q217" s="44">
        <v>5</v>
      </c>
      <c r="R217" s="44">
        <v>3</v>
      </c>
      <c r="S217" s="46" t="s">
        <v>155</v>
      </c>
      <c r="T217" s="45"/>
      <c r="U217" s="35"/>
      <c r="V217" s="35"/>
      <c r="W217" s="84">
        <f t="shared" ref="W217:Y218" si="98">W218</f>
        <v>145.14104</v>
      </c>
      <c r="X217" s="95">
        <f t="shared" si="98"/>
        <v>0</v>
      </c>
      <c r="Y217" s="95">
        <f t="shared" si="98"/>
        <v>0</v>
      </c>
      <c r="Z217" s="36"/>
      <c r="AA217" s="2"/>
    </row>
    <row r="218" spans="1:27" ht="42.6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13"/>
      <c r="O218" s="42" t="s">
        <v>18</v>
      </c>
      <c r="P218" s="43">
        <v>886</v>
      </c>
      <c r="Q218" s="44">
        <v>5</v>
      </c>
      <c r="R218" s="44">
        <v>3</v>
      </c>
      <c r="S218" s="46" t="s">
        <v>155</v>
      </c>
      <c r="T218" s="45">
        <v>200</v>
      </c>
      <c r="U218" s="35"/>
      <c r="V218" s="35"/>
      <c r="W218" s="84">
        <f t="shared" si="98"/>
        <v>145.14104</v>
      </c>
      <c r="X218" s="95">
        <f t="shared" si="98"/>
        <v>0</v>
      </c>
      <c r="Y218" s="95">
        <f t="shared" si="98"/>
        <v>0</v>
      </c>
      <c r="Z218" s="36"/>
      <c r="AA218" s="2"/>
    </row>
    <row r="219" spans="1:27" ht="41.4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13"/>
      <c r="O219" s="42" t="s">
        <v>17</v>
      </c>
      <c r="P219" s="43">
        <v>886</v>
      </c>
      <c r="Q219" s="44">
        <v>5</v>
      </c>
      <c r="R219" s="44">
        <v>3</v>
      </c>
      <c r="S219" s="46" t="s">
        <v>155</v>
      </c>
      <c r="T219" s="45">
        <v>240</v>
      </c>
      <c r="U219" s="35"/>
      <c r="V219" s="35"/>
      <c r="W219" s="84">
        <v>145.14104</v>
      </c>
      <c r="X219" s="95">
        <v>0</v>
      </c>
      <c r="Y219" s="95">
        <v>0</v>
      </c>
      <c r="Z219" s="36"/>
      <c r="AA219" s="2"/>
    </row>
    <row r="220" spans="1:27" ht="126.6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1"/>
      <c r="O220" s="42" t="s">
        <v>156</v>
      </c>
      <c r="P220" s="43">
        <v>886</v>
      </c>
      <c r="Q220" s="44">
        <v>5</v>
      </c>
      <c r="R220" s="44">
        <v>3</v>
      </c>
      <c r="S220" s="46" t="s">
        <v>157</v>
      </c>
      <c r="T220" s="45"/>
      <c r="U220" s="35"/>
      <c r="V220" s="35"/>
      <c r="W220" s="84">
        <f>W221</f>
        <v>40</v>
      </c>
      <c r="X220" s="95">
        <f t="shared" ref="X220:Y220" si="99">X221</f>
        <v>0</v>
      </c>
      <c r="Y220" s="95">
        <f t="shared" si="99"/>
        <v>0</v>
      </c>
      <c r="Z220" s="36"/>
      <c r="AA220" s="2"/>
    </row>
    <row r="221" spans="1:27" ht="42.6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1"/>
      <c r="O221" s="42" t="s">
        <v>18</v>
      </c>
      <c r="P221" s="43">
        <v>886</v>
      </c>
      <c r="Q221" s="44">
        <v>5</v>
      </c>
      <c r="R221" s="44">
        <v>3</v>
      </c>
      <c r="S221" s="46" t="s">
        <v>157</v>
      </c>
      <c r="T221" s="45">
        <v>200</v>
      </c>
      <c r="U221" s="35"/>
      <c r="V221" s="35"/>
      <c r="W221" s="84">
        <f>W222</f>
        <v>40</v>
      </c>
      <c r="X221" s="95">
        <f t="shared" ref="X221:Y221" si="100">X222</f>
        <v>0</v>
      </c>
      <c r="Y221" s="95">
        <f t="shared" si="100"/>
        <v>0</v>
      </c>
      <c r="Z221" s="36"/>
      <c r="AA221" s="2"/>
    </row>
    <row r="222" spans="1:27" ht="41.4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1"/>
      <c r="O222" s="42" t="s">
        <v>17</v>
      </c>
      <c r="P222" s="43">
        <v>886</v>
      </c>
      <c r="Q222" s="44">
        <v>5</v>
      </c>
      <c r="R222" s="44">
        <v>3</v>
      </c>
      <c r="S222" s="46" t="s">
        <v>157</v>
      </c>
      <c r="T222" s="45">
        <v>240</v>
      </c>
      <c r="U222" s="35"/>
      <c r="V222" s="35"/>
      <c r="W222" s="84">
        <v>40</v>
      </c>
      <c r="X222" s="95">
        <v>0</v>
      </c>
      <c r="Y222" s="95">
        <v>0</v>
      </c>
      <c r="Z222" s="36"/>
      <c r="AA222" s="2"/>
    </row>
    <row r="223" spans="1:27" ht="75.599999999999994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5"/>
      <c r="O223" s="42" t="s">
        <v>175</v>
      </c>
      <c r="P223" s="43">
        <v>886</v>
      </c>
      <c r="Q223" s="44">
        <v>5</v>
      </c>
      <c r="R223" s="44">
        <v>3</v>
      </c>
      <c r="S223" s="46" t="s">
        <v>176</v>
      </c>
      <c r="T223" s="45"/>
      <c r="U223" s="66"/>
      <c r="V223" s="66"/>
      <c r="W223" s="84">
        <f>W224</f>
        <v>4885.3708299999998</v>
      </c>
      <c r="X223" s="95">
        <f t="shared" ref="X223:X224" si="101">X224</f>
        <v>600</v>
      </c>
      <c r="Y223" s="95">
        <f t="shared" ref="Y223:Y224" si="102">Y224</f>
        <v>0</v>
      </c>
      <c r="Z223" s="36"/>
      <c r="AA223" s="2"/>
    </row>
    <row r="224" spans="1:27" ht="41.4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5"/>
      <c r="O224" s="42" t="s">
        <v>18</v>
      </c>
      <c r="P224" s="43">
        <v>886</v>
      </c>
      <c r="Q224" s="44">
        <v>5</v>
      </c>
      <c r="R224" s="44">
        <v>3</v>
      </c>
      <c r="S224" s="46" t="s">
        <v>176</v>
      </c>
      <c r="T224" s="45">
        <v>200</v>
      </c>
      <c r="U224" s="66"/>
      <c r="V224" s="66"/>
      <c r="W224" s="84">
        <f>W225</f>
        <v>4885.3708299999998</v>
      </c>
      <c r="X224" s="95">
        <f t="shared" si="101"/>
        <v>600</v>
      </c>
      <c r="Y224" s="95">
        <f t="shared" si="102"/>
        <v>0</v>
      </c>
      <c r="Z224" s="36"/>
      <c r="AA224" s="2"/>
    </row>
    <row r="225" spans="1:27" ht="41.4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5"/>
      <c r="O225" s="42" t="s">
        <v>17</v>
      </c>
      <c r="P225" s="43">
        <v>886</v>
      </c>
      <c r="Q225" s="44">
        <v>5</v>
      </c>
      <c r="R225" s="44">
        <v>3</v>
      </c>
      <c r="S225" s="46" t="s">
        <v>176</v>
      </c>
      <c r="T225" s="45">
        <v>240</v>
      </c>
      <c r="U225" s="66"/>
      <c r="V225" s="66"/>
      <c r="W225" s="84">
        <v>4885.3708299999998</v>
      </c>
      <c r="X225" s="95">
        <v>600</v>
      </c>
      <c r="Y225" s="95">
        <v>0</v>
      </c>
      <c r="Z225" s="36"/>
      <c r="AA225" s="2"/>
    </row>
    <row r="226" spans="1:27" ht="67.2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5"/>
      <c r="O226" s="42" t="s">
        <v>177</v>
      </c>
      <c r="P226" s="43">
        <v>886</v>
      </c>
      <c r="Q226" s="44">
        <v>5</v>
      </c>
      <c r="R226" s="44">
        <v>3</v>
      </c>
      <c r="S226" s="46" t="s">
        <v>178</v>
      </c>
      <c r="T226" s="45"/>
      <c r="U226" s="66"/>
      <c r="V226" s="66"/>
      <c r="W226" s="84">
        <f>W227</f>
        <v>11751.769829999999</v>
      </c>
      <c r="X226" s="95">
        <f t="shared" ref="X226:Y226" si="103">X227</f>
        <v>0</v>
      </c>
      <c r="Y226" s="95">
        <f t="shared" si="103"/>
        <v>0</v>
      </c>
      <c r="Z226" s="36"/>
      <c r="AA226" s="2"/>
    </row>
    <row r="227" spans="1:27" ht="41.4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5"/>
      <c r="O227" s="42" t="s">
        <v>18</v>
      </c>
      <c r="P227" s="43">
        <v>886</v>
      </c>
      <c r="Q227" s="44">
        <v>5</v>
      </c>
      <c r="R227" s="44">
        <v>3</v>
      </c>
      <c r="S227" s="46" t="s">
        <v>178</v>
      </c>
      <c r="T227" s="45">
        <v>200</v>
      </c>
      <c r="U227" s="66"/>
      <c r="V227" s="66"/>
      <c r="W227" s="84">
        <f>W228</f>
        <v>11751.769829999999</v>
      </c>
      <c r="X227" s="95">
        <f t="shared" ref="X227:Y227" si="104">X228</f>
        <v>0</v>
      </c>
      <c r="Y227" s="95">
        <f t="shared" si="104"/>
        <v>0</v>
      </c>
      <c r="Z227" s="36"/>
      <c r="AA227" s="2"/>
    </row>
    <row r="228" spans="1:27" ht="41.4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5"/>
      <c r="O228" s="42" t="s">
        <v>17</v>
      </c>
      <c r="P228" s="43">
        <v>886</v>
      </c>
      <c r="Q228" s="44">
        <v>5</v>
      </c>
      <c r="R228" s="44">
        <v>3</v>
      </c>
      <c r="S228" s="46" t="s">
        <v>178</v>
      </c>
      <c r="T228" s="45">
        <v>240</v>
      </c>
      <c r="U228" s="66"/>
      <c r="V228" s="66"/>
      <c r="W228" s="84">
        <v>11751.769829999999</v>
      </c>
      <c r="X228" s="95">
        <v>0</v>
      </c>
      <c r="Y228" s="95">
        <v>0</v>
      </c>
      <c r="Z228" s="36"/>
      <c r="AA228" s="2"/>
    </row>
    <row r="229" spans="1:27" ht="41.4" customHeight="1">
      <c r="A229" s="106" t="s">
        <v>45</v>
      </c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7"/>
      <c r="O229" s="42" t="s">
        <v>44</v>
      </c>
      <c r="P229" s="43">
        <v>886</v>
      </c>
      <c r="Q229" s="44">
        <v>5</v>
      </c>
      <c r="R229" s="44">
        <v>3</v>
      </c>
      <c r="S229" s="46" t="s">
        <v>43</v>
      </c>
      <c r="T229" s="45">
        <v>0</v>
      </c>
      <c r="U229" s="108"/>
      <c r="V229" s="108"/>
      <c r="W229" s="84">
        <f t="shared" ref="W229:Y231" si="105">W230</f>
        <v>250</v>
      </c>
      <c r="X229" s="95">
        <f t="shared" si="105"/>
        <v>600</v>
      </c>
      <c r="Y229" s="95">
        <f t="shared" si="105"/>
        <v>400</v>
      </c>
      <c r="Z229" s="36"/>
      <c r="AA229" s="2"/>
    </row>
    <row r="230" spans="1:27" ht="28.8" customHeight="1">
      <c r="A230" s="106" t="s">
        <v>42</v>
      </c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7"/>
      <c r="O230" s="42" t="s">
        <v>42</v>
      </c>
      <c r="P230" s="43">
        <v>886</v>
      </c>
      <c r="Q230" s="44">
        <v>5</v>
      </c>
      <c r="R230" s="44">
        <v>3</v>
      </c>
      <c r="S230" s="46" t="s">
        <v>41</v>
      </c>
      <c r="T230" s="45">
        <v>0</v>
      </c>
      <c r="U230" s="108"/>
      <c r="V230" s="108"/>
      <c r="W230" s="84">
        <f t="shared" si="105"/>
        <v>250</v>
      </c>
      <c r="X230" s="95">
        <f t="shared" si="105"/>
        <v>600</v>
      </c>
      <c r="Y230" s="95">
        <f t="shared" si="105"/>
        <v>400</v>
      </c>
      <c r="Z230" s="36"/>
      <c r="AA230" s="2"/>
    </row>
    <row r="231" spans="1:27" ht="43.2" customHeight="1">
      <c r="A231" s="12"/>
      <c r="B231" s="11"/>
      <c r="C231" s="10"/>
      <c r="D231" s="9"/>
      <c r="E231" s="8"/>
      <c r="F231" s="8"/>
      <c r="G231" s="8"/>
      <c r="H231" s="14"/>
      <c r="I231" s="106" t="s">
        <v>18</v>
      </c>
      <c r="J231" s="106"/>
      <c r="K231" s="106"/>
      <c r="L231" s="106"/>
      <c r="M231" s="106"/>
      <c r="N231" s="107"/>
      <c r="O231" s="42" t="s">
        <v>18</v>
      </c>
      <c r="P231" s="43">
        <v>886</v>
      </c>
      <c r="Q231" s="44">
        <v>5</v>
      </c>
      <c r="R231" s="44">
        <v>3</v>
      </c>
      <c r="S231" s="46" t="s">
        <v>41</v>
      </c>
      <c r="T231" s="45">
        <v>200</v>
      </c>
      <c r="U231" s="108"/>
      <c r="V231" s="108"/>
      <c r="W231" s="84">
        <f>W232</f>
        <v>250</v>
      </c>
      <c r="X231" s="95">
        <f t="shared" si="105"/>
        <v>600</v>
      </c>
      <c r="Y231" s="95">
        <f t="shared" si="105"/>
        <v>400</v>
      </c>
      <c r="Z231" s="36"/>
      <c r="AA231" s="2"/>
    </row>
    <row r="232" spans="1:27" ht="42" customHeight="1">
      <c r="A232" s="12"/>
      <c r="B232" s="11"/>
      <c r="C232" s="10"/>
      <c r="D232" s="9"/>
      <c r="E232" s="8"/>
      <c r="F232" s="8"/>
      <c r="G232" s="8"/>
      <c r="H232" s="8"/>
      <c r="I232" s="13"/>
      <c r="J232" s="106" t="s">
        <v>17</v>
      </c>
      <c r="K232" s="106"/>
      <c r="L232" s="106"/>
      <c r="M232" s="106"/>
      <c r="N232" s="107"/>
      <c r="O232" s="42" t="s">
        <v>17</v>
      </c>
      <c r="P232" s="43">
        <v>886</v>
      </c>
      <c r="Q232" s="44">
        <v>5</v>
      </c>
      <c r="R232" s="44">
        <v>3</v>
      </c>
      <c r="S232" s="46" t="s">
        <v>41</v>
      </c>
      <c r="T232" s="45">
        <v>240</v>
      </c>
      <c r="U232" s="108"/>
      <c r="V232" s="108"/>
      <c r="W232" s="84">
        <v>250</v>
      </c>
      <c r="X232" s="95">
        <v>600</v>
      </c>
      <c r="Y232" s="95">
        <v>400</v>
      </c>
      <c r="Z232" s="36"/>
      <c r="AA232" s="2"/>
    </row>
    <row r="233" spans="1:27" ht="27.6" customHeight="1">
      <c r="A233" s="12"/>
      <c r="B233" s="11"/>
      <c r="C233" s="10"/>
      <c r="D233" s="9"/>
      <c r="E233" s="8"/>
      <c r="F233" s="8"/>
      <c r="G233" s="8"/>
      <c r="H233" s="8"/>
      <c r="I233" s="78"/>
      <c r="J233" s="77"/>
      <c r="K233" s="77"/>
      <c r="L233" s="77"/>
      <c r="M233" s="77"/>
      <c r="N233" s="78"/>
      <c r="O233" s="42" t="s">
        <v>5</v>
      </c>
      <c r="P233" s="43">
        <v>886</v>
      </c>
      <c r="Q233" s="44">
        <v>5</v>
      </c>
      <c r="R233" s="44">
        <v>3</v>
      </c>
      <c r="S233" s="46">
        <v>8800000000</v>
      </c>
      <c r="T233" s="45"/>
      <c r="U233" s="79"/>
      <c r="V233" s="79"/>
      <c r="W233" s="84">
        <f>W234</f>
        <v>250</v>
      </c>
      <c r="X233" s="95">
        <f t="shared" ref="X233:Y233" si="106">X234</f>
        <v>0</v>
      </c>
      <c r="Y233" s="95">
        <f t="shared" si="106"/>
        <v>0</v>
      </c>
      <c r="Z233" s="36"/>
      <c r="AA233" s="2"/>
    </row>
    <row r="234" spans="1:27" ht="38.4" customHeight="1">
      <c r="A234" s="12"/>
      <c r="B234" s="11"/>
      <c r="C234" s="10"/>
      <c r="D234" s="9"/>
      <c r="E234" s="8"/>
      <c r="F234" s="8"/>
      <c r="G234" s="8"/>
      <c r="H234" s="8"/>
      <c r="I234" s="78"/>
      <c r="J234" s="77"/>
      <c r="K234" s="77"/>
      <c r="L234" s="77"/>
      <c r="M234" s="77"/>
      <c r="N234" s="78"/>
      <c r="O234" s="42" t="s">
        <v>191</v>
      </c>
      <c r="P234" s="43">
        <v>886</v>
      </c>
      <c r="Q234" s="44">
        <v>5</v>
      </c>
      <c r="R234" s="44">
        <v>3</v>
      </c>
      <c r="S234" s="46">
        <v>8801670510</v>
      </c>
      <c r="T234" s="45"/>
      <c r="U234" s="79"/>
      <c r="V234" s="79"/>
      <c r="W234" s="84">
        <f>W235</f>
        <v>250</v>
      </c>
      <c r="X234" s="95">
        <f t="shared" ref="X234:Y234" si="107">X235</f>
        <v>0</v>
      </c>
      <c r="Y234" s="95">
        <f t="shared" si="107"/>
        <v>0</v>
      </c>
      <c r="Z234" s="36"/>
      <c r="AA234" s="2"/>
    </row>
    <row r="235" spans="1:27" ht="42" customHeight="1">
      <c r="A235" s="12"/>
      <c r="B235" s="11"/>
      <c r="C235" s="10"/>
      <c r="D235" s="9"/>
      <c r="E235" s="8"/>
      <c r="F235" s="8"/>
      <c r="G235" s="8"/>
      <c r="H235" s="8"/>
      <c r="I235" s="78"/>
      <c r="J235" s="77"/>
      <c r="K235" s="77"/>
      <c r="L235" s="77"/>
      <c r="M235" s="77"/>
      <c r="N235" s="78"/>
      <c r="O235" s="42" t="s">
        <v>18</v>
      </c>
      <c r="P235" s="43">
        <v>886</v>
      </c>
      <c r="Q235" s="44">
        <v>5</v>
      </c>
      <c r="R235" s="44">
        <v>3</v>
      </c>
      <c r="S235" s="46">
        <v>8801670510</v>
      </c>
      <c r="T235" s="45">
        <v>200</v>
      </c>
      <c r="U235" s="79"/>
      <c r="V235" s="79"/>
      <c r="W235" s="84">
        <f>W236</f>
        <v>250</v>
      </c>
      <c r="X235" s="95">
        <f t="shared" ref="X235:Y235" si="108">X236</f>
        <v>0</v>
      </c>
      <c r="Y235" s="95">
        <f t="shared" si="108"/>
        <v>0</v>
      </c>
      <c r="Z235" s="36"/>
      <c r="AA235" s="2"/>
    </row>
    <row r="236" spans="1:27" ht="42" customHeight="1">
      <c r="A236" s="12"/>
      <c r="B236" s="11"/>
      <c r="C236" s="10"/>
      <c r="D236" s="9"/>
      <c r="E236" s="8"/>
      <c r="F236" s="8"/>
      <c r="G236" s="8"/>
      <c r="H236" s="8"/>
      <c r="I236" s="78"/>
      <c r="J236" s="77"/>
      <c r="K236" s="77"/>
      <c r="L236" s="77"/>
      <c r="M236" s="77"/>
      <c r="N236" s="78"/>
      <c r="O236" s="42" t="s">
        <v>17</v>
      </c>
      <c r="P236" s="43">
        <v>886</v>
      </c>
      <c r="Q236" s="44">
        <v>5</v>
      </c>
      <c r="R236" s="44">
        <v>3</v>
      </c>
      <c r="S236" s="46">
        <v>8801670510</v>
      </c>
      <c r="T236" s="45">
        <v>240</v>
      </c>
      <c r="U236" s="79"/>
      <c r="V236" s="79"/>
      <c r="W236" s="84">
        <v>250</v>
      </c>
      <c r="X236" s="95">
        <v>0</v>
      </c>
      <c r="Y236" s="95">
        <v>0</v>
      </c>
      <c r="Z236" s="36"/>
      <c r="AA236" s="2"/>
    </row>
    <row r="237" spans="1:27" ht="42.6" customHeight="1">
      <c r="A237" s="106" t="s">
        <v>40</v>
      </c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7"/>
      <c r="O237" s="42" t="s">
        <v>39</v>
      </c>
      <c r="P237" s="43">
        <v>886</v>
      </c>
      <c r="Q237" s="44">
        <v>5</v>
      </c>
      <c r="R237" s="44">
        <v>3</v>
      </c>
      <c r="S237" s="46" t="s">
        <v>38</v>
      </c>
      <c r="T237" s="45">
        <v>0</v>
      </c>
      <c r="U237" s="108"/>
      <c r="V237" s="108"/>
      <c r="W237" s="84">
        <f>W238+W243+W246+W249</f>
        <v>5067.7924199999998</v>
      </c>
      <c r="X237" s="95">
        <f t="shared" ref="X237:Y237" si="109">X238+X243+X246+X249</f>
        <v>5640</v>
      </c>
      <c r="Y237" s="95">
        <f t="shared" si="109"/>
        <v>5740</v>
      </c>
      <c r="Z237" s="36"/>
      <c r="AA237" s="2"/>
    </row>
    <row r="238" spans="1:27" ht="14.4" customHeight="1">
      <c r="A238" s="106" t="s">
        <v>37</v>
      </c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7"/>
      <c r="O238" s="42" t="s">
        <v>37</v>
      </c>
      <c r="P238" s="43">
        <v>886</v>
      </c>
      <c r="Q238" s="44">
        <v>5</v>
      </c>
      <c r="R238" s="44">
        <v>3</v>
      </c>
      <c r="S238" s="46" t="s">
        <v>36</v>
      </c>
      <c r="T238" s="45">
        <v>0</v>
      </c>
      <c r="U238" s="108"/>
      <c r="V238" s="108"/>
      <c r="W238" s="84">
        <f>W239+W241</f>
        <v>3560.3374199999998</v>
      </c>
      <c r="X238" s="95">
        <f t="shared" ref="X238:Y238" si="110">X239+X241</f>
        <v>3640</v>
      </c>
      <c r="Y238" s="95">
        <f t="shared" si="110"/>
        <v>3740</v>
      </c>
      <c r="Z238" s="36"/>
      <c r="AA238" s="2"/>
    </row>
    <row r="239" spans="1:27" ht="42.6" customHeight="1">
      <c r="A239" s="12"/>
      <c r="B239" s="11"/>
      <c r="C239" s="10"/>
      <c r="D239" s="9"/>
      <c r="E239" s="8"/>
      <c r="F239" s="8"/>
      <c r="G239" s="8"/>
      <c r="H239" s="14"/>
      <c r="I239" s="106" t="s">
        <v>18</v>
      </c>
      <c r="J239" s="106"/>
      <c r="K239" s="106"/>
      <c r="L239" s="106"/>
      <c r="M239" s="106"/>
      <c r="N239" s="107"/>
      <c r="O239" s="42" t="s">
        <v>18</v>
      </c>
      <c r="P239" s="43">
        <v>886</v>
      </c>
      <c r="Q239" s="44">
        <v>5</v>
      </c>
      <c r="R239" s="44">
        <v>3</v>
      </c>
      <c r="S239" s="46" t="s">
        <v>36</v>
      </c>
      <c r="T239" s="45">
        <v>200</v>
      </c>
      <c r="U239" s="108"/>
      <c r="V239" s="108"/>
      <c r="W239" s="84">
        <f>W240</f>
        <v>3517.1182399999998</v>
      </c>
      <c r="X239" s="95">
        <f>X240</f>
        <v>3600</v>
      </c>
      <c r="Y239" s="95">
        <f>Y240</f>
        <v>3700</v>
      </c>
      <c r="Z239" s="36"/>
      <c r="AA239" s="2"/>
    </row>
    <row r="240" spans="1:27" ht="43.2" customHeight="1">
      <c r="A240" s="12"/>
      <c r="B240" s="11"/>
      <c r="C240" s="10"/>
      <c r="D240" s="9"/>
      <c r="E240" s="8"/>
      <c r="F240" s="8"/>
      <c r="G240" s="8"/>
      <c r="H240" s="8"/>
      <c r="I240" s="13"/>
      <c r="J240" s="106" t="s">
        <v>17</v>
      </c>
      <c r="K240" s="106"/>
      <c r="L240" s="106"/>
      <c r="M240" s="106"/>
      <c r="N240" s="107"/>
      <c r="O240" s="42" t="s">
        <v>17</v>
      </c>
      <c r="P240" s="43">
        <v>886</v>
      </c>
      <c r="Q240" s="44">
        <v>5</v>
      </c>
      <c r="R240" s="44">
        <v>3</v>
      </c>
      <c r="S240" s="46" t="s">
        <v>36</v>
      </c>
      <c r="T240" s="45">
        <v>240</v>
      </c>
      <c r="U240" s="108"/>
      <c r="V240" s="108"/>
      <c r="W240" s="84">
        <v>3517.1182399999998</v>
      </c>
      <c r="X240" s="95">
        <v>3600</v>
      </c>
      <c r="Y240" s="95">
        <v>3700</v>
      </c>
      <c r="Z240" s="36"/>
      <c r="AA240" s="2"/>
    </row>
    <row r="241" spans="1:27" ht="18" customHeight="1">
      <c r="A241" s="12"/>
      <c r="B241" s="11"/>
      <c r="C241" s="10"/>
      <c r="D241" s="9"/>
      <c r="E241" s="8"/>
      <c r="F241" s="8"/>
      <c r="G241" s="8"/>
      <c r="H241" s="8"/>
      <c r="I241" s="13"/>
      <c r="J241" s="27"/>
      <c r="K241" s="27"/>
      <c r="L241" s="27"/>
      <c r="M241" s="27"/>
      <c r="N241" s="13"/>
      <c r="O241" s="42" t="s">
        <v>16</v>
      </c>
      <c r="P241" s="43">
        <v>886</v>
      </c>
      <c r="Q241" s="44">
        <v>5</v>
      </c>
      <c r="R241" s="44">
        <v>3</v>
      </c>
      <c r="S241" s="46">
        <v>9200005150</v>
      </c>
      <c r="T241" s="45">
        <v>800</v>
      </c>
      <c r="U241" s="35"/>
      <c r="V241" s="35"/>
      <c r="W241" s="84">
        <f>W242</f>
        <v>43.219180000000001</v>
      </c>
      <c r="X241" s="95">
        <f>X242</f>
        <v>40</v>
      </c>
      <c r="Y241" s="95">
        <f>Y242</f>
        <v>40</v>
      </c>
      <c r="Z241" s="36"/>
      <c r="AA241" s="2"/>
    </row>
    <row r="242" spans="1:27" ht="15.6" customHeight="1">
      <c r="A242" s="12"/>
      <c r="B242" s="11"/>
      <c r="C242" s="10"/>
      <c r="D242" s="9"/>
      <c r="E242" s="8"/>
      <c r="F242" s="8"/>
      <c r="G242" s="8"/>
      <c r="H242" s="8"/>
      <c r="I242" s="13"/>
      <c r="J242" s="27"/>
      <c r="K242" s="27"/>
      <c r="L242" s="27"/>
      <c r="M242" s="27"/>
      <c r="N242" s="13"/>
      <c r="O242" s="42" t="s">
        <v>15</v>
      </c>
      <c r="P242" s="43">
        <v>886</v>
      </c>
      <c r="Q242" s="44">
        <v>5</v>
      </c>
      <c r="R242" s="44">
        <v>3</v>
      </c>
      <c r="S242" s="46">
        <v>9200005150</v>
      </c>
      <c r="T242" s="45">
        <v>850</v>
      </c>
      <c r="U242" s="35"/>
      <c r="V242" s="35"/>
      <c r="W242" s="84">
        <v>43.219180000000001</v>
      </c>
      <c r="X242" s="95">
        <v>40</v>
      </c>
      <c r="Y242" s="95">
        <v>40</v>
      </c>
      <c r="Z242" s="36"/>
      <c r="AA242" s="2"/>
    </row>
    <row r="243" spans="1:27" ht="18.600000000000001" customHeight="1">
      <c r="A243" s="106" t="s">
        <v>34</v>
      </c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7"/>
      <c r="O243" s="42" t="s">
        <v>34</v>
      </c>
      <c r="P243" s="43">
        <v>886</v>
      </c>
      <c r="Q243" s="44">
        <v>5</v>
      </c>
      <c r="R243" s="44">
        <v>3</v>
      </c>
      <c r="S243" s="46" t="s">
        <v>33</v>
      </c>
      <c r="T243" s="45">
        <v>0</v>
      </c>
      <c r="U243" s="108"/>
      <c r="V243" s="108"/>
      <c r="W243" s="84">
        <f t="shared" ref="W243:Y244" si="111">W244</f>
        <v>523.58000000000004</v>
      </c>
      <c r="X243" s="95">
        <f t="shared" si="111"/>
        <v>500</v>
      </c>
      <c r="Y243" s="95">
        <f t="shared" si="111"/>
        <v>500</v>
      </c>
      <c r="Z243" s="36"/>
      <c r="AA243" s="2"/>
    </row>
    <row r="244" spans="1:27" ht="43.2" customHeight="1">
      <c r="A244" s="12"/>
      <c r="B244" s="11"/>
      <c r="C244" s="10"/>
      <c r="D244" s="9"/>
      <c r="E244" s="8"/>
      <c r="F244" s="8"/>
      <c r="G244" s="8"/>
      <c r="H244" s="14"/>
      <c r="I244" s="106" t="s">
        <v>18</v>
      </c>
      <c r="J244" s="106"/>
      <c r="K244" s="106"/>
      <c r="L244" s="106"/>
      <c r="M244" s="106"/>
      <c r="N244" s="107"/>
      <c r="O244" s="42" t="s">
        <v>18</v>
      </c>
      <c r="P244" s="43">
        <v>886</v>
      </c>
      <c r="Q244" s="44">
        <v>5</v>
      </c>
      <c r="R244" s="44">
        <v>3</v>
      </c>
      <c r="S244" s="46" t="s">
        <v>33</v>
      </c>
      <c r="T244" s="45">
        <v>200</v>
      </c>
      <c r="U244" s="108"/>
      <c r="V244" s="108"/>
      <c r="W244" s="84">
        <f t="shared" si="111"/>
        <v>523.58000000000004</v>
      </c>
      <c r="X244" s="95">
        <f t="shared" si="111"/>
        <v>500</v>
      </c>
      <c r="Y244" s="95">
        <f t="shared" si="111"/>
        <v>500</v>
      </c>
      <c r="Z244" s="36"/>
      <c r="AA244" s="2"/>
    </row>
    <row r="245" spans="1:27" ht="41.4" customHeight="1">
      <c r="A245" s="12"/>
      <c r="B245" s="11"/>
      <c r="C245" s="10"/>
      <c r="D245" s="9"/>
      <c r="E245" s="8"/>
      <c r="F245" s="8"/>
      <c r="G245" s="8"/>
      <c r="H245" s="8"/>
      <c r="I245" s="13"/>
      <c r="J245" s="106" t="s">
        <v>17</v>
      </c>
      <c r="K245" s="106"/>
      <c r="L245" s="106"/>
      <c r="M245" s="106"/>
      <c r="N245" s="107"/>
      <c r="O245" s="42" t="s">
        <v>17</v>
      </c>
      <c r="P245" s="43">
        <v>886</v>
      </c>
      <c r="Q245" s="44">
        <v>5</v>
      </c>
      <c r="R245" s="44">
        <v>3</v>
      </c>
      <c r="S245" s="46" t="s">
        <v>33</v>
      </c>
      <c r="T245" s="45">
        <v>240</v>
      </c>
      <c r="U245" s="108"/>
      <c r="V245" s="108"/>
      <c r="W245" s="84">
        <v>523.58000000000004</v>
      </c>
      <c r="X245" s="95">
        <v>500</v>
      </c>
      <c r="Y245" s="95">
        <v>500</v>
      </c>
      <c r="Z245" s="36"/>
      <c r="AA245" s="2"/>
    </row>
    <row r="246" spans="1:27" ht="28.2" customHeight="1">
      <c r="A246" s="106" t="s">
        <v>32</v>
      </c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7"/>
      <c r="O246" s="42" t="s">
        <v>32</v>
      </c>
      <c r="P246" s="43">
        <v>886</v>
      </c>
      <c r="Q246" s="44">
        <v>5</v>
      </c>
      <c r="R246" s="44">
        <v>3</v>
      </c>
      <c r="S246" s="46" t="s">
        <v>31</v>
      </c>
      <c r="T246" s="45">
        <v>0</v>
      </c>
      <c r="U246" s="108"/>
      <c r="V246" s="108"/>
      <c r="W246" s="84">
        <f>W247</f>
        <v>859</v>
      </c>
      <c r="X246" s="95">
        <v>1050</v>
      </c>
      <c r="Y246" s="95">
        <v>1050</v>
      </c>
      <c r="Z246" s="36"/>
      <c r="AA246" s="2"/>
    </row>
    <row r="247" spans="1:27" ht="42" customHeight="1">
      <c r="A247" s="12"/>
      <c r="B247" s="11"/>
      <c r="C247" s="10"/>
      <c r="D247" s="9"/>
      <c r="E247" s="8"/>
      <c r="F247" s="8"/>
      <c r="G247" s="8"/>
      <c r="H247" s="14"/>
      <c r="I247" s="106" t="s">
        <v>18</v>
      </c>
      <c r="J247" s="106"/>
      <c r="K247" s="106"/>
      <c r="L247" s="106"/>
      <c r="M247" s="106"/>
      <c r="N247" s="107"/>
      <c r="O247" s="42" t="s">
        <v>18</v>
      </c>
      <c r="P247" s="43">
        <v>886</v>
      </c>
      <c r="Q247" s="44">
        <v>5</v>
      </c>
      <c r="R247" s="44">
        <v>3</v>
      </c>
      <c r="S247" s="46" t="s">
        <v>31</v>
      </c>
      <c r="T247" s="45">
        <v>200</v>
      </c>
      <c r="U247" s="108"/>
      <c r="V247" s="108"/>
      <c r="W247" s="84">
        <f>W248</f>
        <v>859</v>
      </c>
      <c r="X247" s="95">
        <v>1050</v>
      </c>
      <c r="Y247" s="95">
        <v>1050</v>
      </c>
      <c r="Z247" s="36"/>
      <c r="AA247" s="2"/>
    </row>
    <row r="248" spans="1:27" ht="41.4" customHeight="1">
      <c r="A248" s="12"/>
      <c r="B248" s="11"/>
      <c r="C248" s="10"/>
      <c r="D248" s="9"/>
      <c r="E248" s="8"/>
      <c r="F248" s="8"/>
      <c r="G248" s="8"/>
      <c r="H248" s="8"/>
      <c r="I248" s="13"/>
      <c r="J248" s="106" t="s">
        <v>17</v>
      </c>
      <c r="K248" s="106"/>
      <c r="L248" s="106"/>
      <c r="M248" s="106"/>
      <c r="N248" s="107"/>
      <c r="O248" s="42" t="s">
        <v>17</v>
      </c>
      <c r="P248" s="43">
        <v>886</v>
      </c>
      <c r="Q248" s="44">
        <v>5</v>
      </c>
      <c r="R248" s="44">
        <v>3</v>
      </c>
      <c r="S248" s="46" t="s">
        <v>31</v>
      </c>
      <c r="T248" s="45">
        <v>240</v>
      </c>
      <c r="U248" s="108"/>
      <c r="V248" s="108"/>
      <c r="W248" s="84">
        <v>859</v>
      </c>
      <c r="X248" s="95">
        <v>1050</v>
      </c>
      <c r="Y248" s="95">
        <v>1050</v>
      </c>
      <c r="Z248" s="36"/>
      <c r="AA248" s="2"/>
    </row>
    <row r="249" spans="1:27" ht="40.799999999999997" customHeight="1">
      <c r="A249" s="106" t="s">
        <v>30</v>
      </c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7"/>
      <c r="O249" s="42" t="s">
        <v>30</v>
      </c>
      <c r="P249" s="43">
        <v>886</v>
      </c>
      <c r="Q249" s="44">
        <v>5</v>
      </c>
      <c r="R249" s="44">
        <v>3</v>
      </c>
      <c r="S249" s="46" t="s">
        <v>28</v>
      </c>
      <c r="T249" s="45">
        <v>0</v>
      </c>
      <c r="U249" s="108"/>
      <c r="V249" s="108"/>
      <c r="W249" s="84">
        <f>W250</f>
        <v>124.875</v>
      </c>
      <c r="X249" s="95">
        <f t="shared" ref="X249:Y249" si="112">X250</f>
        <v>450</v>
      </c>
      <c r="Y249" s="95">
        <f t="shared" si="112"/>
        <v>450</v>
      </c>
      <c r="Z249" s="36"/>
      <c r="AA249" s="2"/>
    </row>
    <row r="250" spans="1:27" ht="42" customHeight="1">
      <c r="A250" s="12"/>
      <c r="B250" s="11"/>
      <c r="C250" s="10"/>
      <c r="D250" s="9"/>
      <c r="E250" s="8"/>
      <c r="F250" s="8"/>
      <c r="G250" s="8"/>
      <c r="H250" s="14"/>
      <c r="I250" s="106" t="s">
        <v>18</v>
      </c>
      <c r="J250" s="106"/>
      <c r="K250" s="106"/>
      <c r="L250" s="106"/>
      <c r="M250" s="106"/>
      <c r="N250" s="107"/>
      <c r="O250" s="42" t="s">
        <v>18</v>
      </c>
      <c r="P250" s="43">
        <v>886</v>
      </c>
      <c r="Q250" s="44">
        <v>5</v>
      </c>
      <c r="R250" s="44">
        <v>3</v>
      </c>
      <c r="S250" s="46" t="s">
        <v>28</v>
      </c>
      <c r="T250" s="45">
        <v>200</v>
      </c>
      <c r="U250" s="108"/>
      <c r="V250" s="108"/>
      <c r="W250" s="84">
        <f>W251</f>
        <v>124.875</v>
      </c>
      <c r="X250" s="95">
        <f t="shared" ref="X250:Y250" si="113">X251</f>
        <v>450</v>
      </c>
      <c r="Y250" s="95">
        <f t="shared" si="113"/>
        <v>450</v>
      </c>
      <c r="Z250" s="36"/>
      <c r="AA250" s="2"/>
    </row>
    <row r="251" spans="1:27" ht="41.4" customHeight="1">
      <c r="A251" s="12"/>
      <c r="B251" s="11"/>
      <c r="C251" s="10"/>
      <c r="D251" s="9"/>
      <c r="E251" s="8"/>
      <c r="F251" s="8"/>
      <c r="G251" s="8"/>
      <c r="H251" s="8"/>
      <c r="I251" s="13"/>
      <c r="J251" s="106" t="s">
        <v>17</v>
      </c>
      <c r="K251" s="106"/>
      <c r="L251" s="106"/>
      <c r="M251" s="106"/>
      <c r="N251" s="107"/>
      <c r="O251" s="42" t="s">
        <v>17</v>
      </c>
      <c r="P251" s="43">
        <v>886</v>
      </c>
      <c r="Q251" s="44">
        <v>5</v>
      </c>
      <c r="R251" s="44">
        <v>3</v>
      </c>
      <c r="S251" s="46" t="s">
        <v>28</v>
      </c>
      <c r="T251" s="45">
        <v>240</v>
      </c>
      <c r="U251" s="108"/>
      <c r="V251" s="108"/>
      <c r="W251" s="84">
        <v>124.875</v>
      </c>
      <c r="X251" s="95">
        <v>450</v>
      </c>
      <c r="Y251" s="95">
        <v>450</v>
      </c>
      <c r="Z251" s="36"/>
      <c r="AA251" s="2"/>
    </row>
    <row r="252" spans="1:27" ht="18" customHeight="1">
      <c r="A252" s="109" t="s">
        <v>27</v>
      </c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10"/>
      <c r="O252" s="37" t="s">
        <v>27</v>
      </c>
      <c r="P252" s="38">
        <v>886</v>
      </c>
      <c r="Q252" s="39">
        <v>8</v>
      </c>
      <c r="R252" s="39">
        <v>0</v>
      </c>
      <c r="S252" s="47">
        <v>0</v>
      </c>
      <c r="T252" s="41">
        <v>0</v>
      </c>
      <c r="U252" s="111"/>
      <c r="V252" s="111"/>
      <c r="W252" s="83">
        <f>W253</f>
        <v>3162.76847</v>
      </c>
      <c r="X252" s="94">
        <f>X253</f>
        <v>3172.9</v>
      </c>
      <c r="Y252" s="94">
        <f>Y253</f>
        <v>3217.9</v>
      </c>
      <c r="Z252" s="36"/>
      <c r="AA252" s="2"/>
    </row>
    <row r="253" spans="1:27" ht="19.2" customHeight="1">
      <c r="A253" s="106" t="s">
        <v>26</v>
      </c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7"/>
      <c r="O253" s="37" t="s">
        <v>26</v>
      </c>
      <c r="P253" s="38">
        <v>886</v>
      </c>
      <c r="Q253" s="39">
        <v>8</v>
      </c>
      <c r="R253" s="39">
        <v>1</v>
      </c>
      <c r="S253" s="47">
        <v>0</v>
      </c>
      <c r="T253" s="41">
        <v>0</v>
      </c>
      <c r="U253" s="111"/>
      <c r="V253" s="111"/>
      <c r="W253" s="83">
        <f>W254</f>
        <v>3162.76847</v>
      </c>
      <c r="X253" s="94">
        <f>X255+X258</f>
        <v>3172.9</v>
      </c>
      <c r="Y253" s="94">
        <f>Y255+Y258</f>
        <v>3217.9</v>
      </c>
      <c r="Z253" s="36"/>
      <c r="AA253" s="2"/>
    </row>
    <row r="254" spans="1:27" ht="40.799999999999997" customHeight="1">
      <c r="A254" s="106" t="s">
        <v>25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7"/>
      <c r="O254" s="42" t="s">
        <v>130</v>
      </c>
      <c r="P254" s="43">
        <v>886</v>
      </c>
      <c r="Q254" s="44">
        <v>8</v>
      </c>
      <c r="R254" s="44">
        <v>1</v>
      </c>
      <c r="S254" s="46" t="s">
        <v>24</v>
      </c>
      <c r="T254" s="45">
        <v>0</v>
      </c>
      <c r="U254" s="108"/>
      <c r="V254" s="108"/>
      <c r="W254" s="84">
        <f>W255+W258+W263</f>
        <v>3162.76847</v>
      </c>
      <c r="X254" s="95">
        <v>1000</v>
      </c>
      <c r="Y254" s="95">
        <v>1000</v>
      </c>
      <c r="Z254" s="36"/>
      <c r="AA254" s="2"/>
    </row>
    <row r="255" spans="1:27" ht="19.2" customHeight="1">
      <c r="A255" s="106" t="s">
        <v>23</v>
      </c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7"/>
      <c r="O255" s="42" t="s">
        <v>23</v>
      </c>
      <c r="P255" s="43">
        <v>886</v>
      </c>
      <c r="Q255" s="44">
        <v>8</v>
      </c>
      <c r="R255" s="44">
        <v>1</v>
      </c>
      <c r="S255" s="46" t="s">
        <v>22</v>
      </c>
      <c r="T255" s="45">
        <v>0</v>
      </c>
      <c r="U255" s="108"/>
      <c r="V255" s="108"/>
      <c r="W255" s="84">
        <f>W256</f>
        <v>1201.8513600000001</v>
      </c>
      <c r="X255" s="95">
        <f t="shared" ref="W255:Y256" si="114">X256</f>
        <v>1350</v>
      </c>
      <c r="Y255" s="95">
        <f t="shared" si="114"/>
        <v>1400</v>
      </c>
      <c r="Z255" s="36"/>
      <c r="AA255" s="2"/>
    </row>
    <row r="256" spans="1:27" ht="41.4" customHeight="1">
      <c r="A256" s="12"/>
      <c r="B256" s="11"/>
      <c r="C256" s="10"/>
      <c r="D256" s="9"/>
      <c r="E256" s="8"/>
      <c r="F256" s="8"/>
      <c r="G256" s="8"/>
      <c r="H256" s="14"/>
      <c r="I256" s="106" t="s">
        <v>18</v>
      </c>
      <c r="J256" s="106"/>
      <c r="K256" s="106"/>
      <c r="L256" s="106"/>
      <c r="M256" s="106"/>
      <c r="N256" s="107"/>
      <c r="O256" s="42" t="s">
        <v>18</v>
      </c>
      <c r="P256" s="43">
        <v>886</v>
      </c>
      <c r="Q256" s="44">
        <v>8</v>
      </c>
      <c r="R256" s="44">
        <v>1</v>
      </c>
      <c r="S256" s="46" t="s">
        <v>22</v>
      </c>
      <c r="T256" s="45">
        <v>200</v>
      </c>
      <c r="U256" s="108"/>
      <c r="V256" s="108"/>
      <c r="W256" s="84">
        <f t="shared" si="114"/>
        <v>1201.8513600000001</v>
      </c>
      <c r="X256" s="95">
        <f t="shared" si="114"/>
        <v>1350</v>
      </c>
      <c r="Y256" s="95">
        <f t="shared" si="114"/>
        <v>1400</v>
      </c>
      <c r="Z256" s="36"/>
      <c r="AA256" s="2"/>
    </row>
    <row r="257" spans="1:27" ht="42" customHeight="1">
      <c r="A257" s="12"/>
      <c r="B257" s="11"/>
      <c r="C257" s="10"/>
      <c r="D257" s="9"/>
      <c r="E257" s="8"/>
      <c r="F257" s="8"/>
      <c r="G257" s="8"/>
      <c r="H257" s="8"/>
      <c r="I257" s="13"/>
      <c r="J257" s="106" t="s">
        <v>17</v>
      </c>
      <c r="K257" s="106"/>
      <c r="L257" s="106"/>
      <c r="M257" s="106"/>
      <c r="N257" s="107"/>
      <c r="O257" s="42" t="s">
        <v>17</v>
      </c>
      <c r="P257" s="43">
        <v>886</v>
      </c>
      <c r="Q257" s="44">
        <v>8</v>
      </c>
      <c r="R257" s="44">
        <v>1</v>
      </c>
      <c r="S257" s="46" t="s">
        <v>22</v>
      </c>
      <c r="T257" s="45">
        <v>240</v>
      </c>
      <c r="U257" s="108"/>
      <c r="V257" s="108"/>
      <c r="W257" s="84">
        <v>1201.8513600000001</v>
      </c>
      <c r="X257" s="95">
        <v>1350</v>
      </c>
      <c r="Y257" s="95">
        <v>1400</v>
      </c>
      <c r="Z257" s="36"/>
      <c r="AA257" s="2"/>
    </row>
    <row r="258" spans="1:27" ht="28.2" customHeight="1">
      <c r="A258" s="106" t="s">
        <v>21</v>
      </c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7"/>
      <c r="O258" s="42" t="s">
        <v>161</v>
      </c>
      <c r="P258" s="43">
        <v>886</v>
      </c>
      <c r="Q258" s="44">
        <v>8</v>
      </c>
      <c r="R258" s="44">
        <v>1</v>
      </c>
      <c r="S258" s="46">
        <v>8100008070</v>
      </c>
      <c r="T258" s="45">
        <v>0</v>
      </c>
      <c r="U258" s="108"/>
      <c r="V258" s="108"/>
      <c r="W258" s="84">
        <f>W259+W261</f>
        <v>1837.9</v>
      </c>
      <c r="X258" s="95">
        <f t="shared" ref="X258:Y258" si="115">X259+X261</f>
        <v>1822.9</v>
      </c>
      <c r="Y258" s="95">
        <f t="shared" si="115"/>
        <v>1817.9</v>
      </c>
      <c r="Z258" s="36"/>
      <c r="AA258" s="2"/>
    </row>
    <row r="259" spans="1:27" ht="79.8" customHeight="1">
      <c r="A259" s="12"/>
      <c r="B259" s="11"/>
      <c r="C259" s="10"/>
      <c r="D259" s="9"/>
      <c r="E259" s="8"/>
      <c r="F259" s="8"/>
      <c r="G259" s="8"/>
      <c r="H259" s="14"/>
      <c r="I259" s="106" t="s">
        <v>20</v>
      </c>
      <c r="J259" s="106"/>
      <c r="K259" s="106"/>
      <c r="L259" s="106"/>
      <c r="M259" s="106"/>
      <c r="N259" s="107"/>
      <c r="O259" s="42" t="s">
        <v>20</v>
      </c>
      <c r="P259" s="43">
        <v>886</v>
      </c>
      <c r="Q259" s="44">
        <v>8</v>
      </c>
      <c r="R259" s="44">
        <v>1</v>
      </c>
      <c r="S259" s="46">
        <v>8100008070</v>
      </c>
      <c r="T259" s="45">
        <v>100</v>
      </c>
      <c r="U259" s="108"/>
      <c r="V259" s="108"/>
      <c r="W259" s="84">
        <f>W260</f>
        <v>1757.9</v>
      </c>
      <c r="X259" s="95">
        <f>X260</f>
        <v>1757.9</v>
      </c>
      <c r="Y259" s="95">
        <f>Y260</f>
        <v>1757.9</v>
      </c>
      <c r="Z259" s="36"/>
      <c r="AA259" s="2"/>
    </row>
    <row r="260" spans="1:27" ht="28.8" customHeight="1">
      <c r="A260" s="12"/>
      <c r="B260" s="11"/>
      <c r="C260" s="10"/>
      <c r="D260" s="9"/>
      <c r="E260" s="8"/>
      <c r="F260" s="8"/>
      <c r="G260" s="8"/>
      <c r="H260" s="8"/>
      <c r="I260" s="13"/>
      <c r="J260" s="106" t="s">
        <v>19</v>
      </c>
      <c r="K260" s="106"/>
      <c r="L260" s="106"/>
      <c r="M260" s="106"/>
      <c r="N260" s="107"/>
      <c r="O260" s="42" t="s">
        <v>19</v>
      </c>
      <c r="P260" s="43">
        <v>886</v>
      </c>
      <c r="Q260" s="44">
        <v>8</v>
      </c>
      <c r="R260" s="44">
        <v>1</v>
      </c>
      <c r="S260" s="46">
        <v>8100008070</v>
      </c>
      <c r="T260" s="45">
        <v>110</v>
      </c>
      <c r="U260" s="108"/>
      <c r="V260" s="108"/>
      <c r="W260" s="84">
        <v>1757.9</v>
      </c>
      <c r="X260" s="95">
        <v>1757.9</v>
      </c>
      <c r="Y260" s="95">
        <v>1757.9</v>
      </c>
      <c r="Z260" s="36"/>
      <c r="AA260" s="2"/>
    </row>
    <row r="261" spans="1:27" ht="42" customHeight="1">
      <c r="A261" s="12"/>
      <c r="B261" s="11"/>
      <c r="C261" s="10"/>
      <c r="D261" s="9"/>
      <c r="E261" s="8"/>
      <c r="F261" s="8"/>
      <c r="G261" s="8"/>
      <c r="H261" s="14"/>
      <c r="I261" s="106" t="s">
        <v>18</v>
      </c>
      <c r="J261" s="106"/>
      <c r="K261" s="106"/>
      <c r="L261" s="106"/>
      <c r="M261" s="106"/>
      <c r="N261" s="107"/>
      <c r="O261" s="42" t="s">
        <v>18</v>
      </c>
      <c r="P261" s="43">
        <v>886</v>
      </c>
      <c r="Q261" s="44">
        <v>8</v>
      </c>
      <c r="R261" s="44">
        <v>1</v>
      </c>
      <c r="S261" s="46">
        <v>8100008070</v>
      </c>
      <c r="T261" s="45">
        <v>200</v>
      </c>
      <c r="U261" s="108"/>
      <c r="V261" s="108"/>
      <c r="W261" s="84">
        <f>W262</f>
        <v>80</v>
      </c>
      <c r="X261" s="95">
        <f>X262</f>
        <v>65</v>
      </c>
      <c r="Y261" s="95">
        <f>Y262</f>
        <v>60</v>
      </c>
      <c r="Z261" s="36"/>
      <c r="AA261" s="2"/>
    </row>
    <row r="262" spans="1:27" ht="42.6" customHeight="1">
      <c r="A262" s="12"/>
      <c r="B262" s="11"/>
      <c r="C262" s="10"/>
      <c r="D262" s="9"/>
      <c r="E262" s="8"/>
      <c r="F262" s="8"/>
      <c r="G262" s="8"/>
      <c r="H262" s="8"/>
      <c r="I262" s="13"/>
      <c r="J262" s="106" t="s">
        <v>17</v>
      </c>
      <c r="K262" s="106"/>
      <c r="L262" s="106"/>
      <c r="M262" s="106"/>
      <c r="N262" s="107"/>
      <c r="O262" s="42" t="s">
        <v>17</v>
      </c>
      <c r="P262" s="43">
        <v>886</v>
      </c>
      <c r="Q262" s="44">
        <v>8</v>
      </c>
      <c r="R262" s="44">
        <v>1</v>
      </c>
      <c r="S262" s="46">
        <v>8100008070</v>
      </c>
      <c r="T262" s="45">
        <v>240</v>
      </c>
      <c r="U262" s="108"/>
      <c r="V262" s="108"/>
      <c r="W262" s="84">
        <v>80</v>
      </c>
      <c r="X262" s="95">
        <v>65</v>
      </c>
      <c r="Y262" s="95">
        <v>60</v>
      </c>
      <c r="Z262" s="36"/>
      <c r="AA262" s="2"/>
    </row>
    <row r="263" spans="1:27" ht="31.8" customHeight="1">
      <c r="A263" s="12"/>
      <c r="B263" s="11"/>
      <c r="C263" s="10"/>
      <c r="D263" s="9"/>
      <c r="E263" s="8"/>
      <c r="F263" s="8"/>
      <c r="G263" s="8"/>
      <c r="H263" s="8"/>
      <c r="I263" s="65"/>
      <c r="J263" s="64"/>
      <c r="K263" s="64"/>
      <c r="L263" s="64"/>
      <c r="M263" s="64"/>
      <c r="N263" s="65"/>
      <c r="O263" s="42" t="s">
        <v>161</v>
      </c>
      <c r="P263" s="43">
        <v>886</v>
      </c>
      <c r="Q263" s="44">
        <v>8</v>
      </c>
      <c r="R263" s="44">
        <v>1</v>
      </c>
      <c r="S263" s="46">
        <v>8100770510</v>
      </c>
      <c r="T263" s="45"/>
      <c r="U263" s="66"/>
      <c r="V263" s="66"/>
      <c r="W263" s="84">
        <f>W264</f>
        <v>123.01711</v>
      </c>
      <c r="X263" s="95">
        <f t="shared" ref="X263:Y263" si="116">X264</f>
        <v>0</v>
      </c>
      <c r="Y263" s="95">
        <f t="shared" si="116"/>
        <v>0</v>
      </c>
      <c r="Z263" s="36"/>
      <c r="AA263" s="2"/>
    </row>
    <row r="264" spans="1:27" ht="80.400000000000006" customHeight="1">
      <c r="A264" s="12"/>
      <c r="B264" s="11"/>
      <c r="C264" s="10"/>
      <c r="D264" s="9"/>
      <c r="E264" s="8"/>
      <c r="F264" s="8"/>
      <c r="G264" s="8"/>
      <c r="H264" s="8"/>
      <c r="I264" s="65"/>
      <c r="J264" s="64"/>
      <c r="K264" s="64"/>
      <c r="L264" s="64"/>
      <c r="M264" s="64"/>
      <c r="N264" s="65"/>
      <c r="O264" s="42" t="s">
        <v>20</v>
      </c>
      <c r="P264" s="43">
        <v>886</v>
      </c>
      <c r="Q264" s="44">
        <v>8</v>
      </c>
      <c r="R264" s="44">
        <v>1</v>
      </c>
      <c r="S264" s="46">
        <v>8100770510</v>
      </c>
      <c r="T264" s="45">
        <v>100</v>
      </c>
      <c r="U264" s="66"/>
      <c r="V264" s="66"/>
      <c r="W264" s="84">
        <f>W265</f>
        <v>123.01711</v>
      </c>
      <c r="X264" s="95">
        <f t="shared" ref="X264:Y264" si="117">X265</f>
        <v>0</v>
      </c>
      <c r="Y264" s="95">
        <f t="shared" si="117"/>
        <v>0</v>
      </c>
      <c r="Z264" s="36"/>
      <c r="AA264" s="2"/>
    </row>
    <row r="265" spans="1:27" ht="27.6" customHeight="1">
      <c r="A265" s="12"/>
      <c r="B265" s="11"/>
      <c r="C265" s="10"/>
      <c r="D265" s="9"/>
      <c r="E265" s="8"/>
      <c r="F265" s="8"/>
      <c r="G265" s="8"/>
      <c r="H265" s="8"/>
      <c r="I265" s="65"/>
      <c r="J265" s="64"/>
      <c r="K265" s="64"/>
      <c r="L265" s="64"/>
      <c r="M265" s="64"/>
      <c r="N265" s="65"/>
      <c r="O265" s="42" t="s">
        <v>19</v>
      </c>
      <c r="P265" s="43">
        <v>886</v>
      </c>
      <c r="Q265" s="44">
        <v>8</v>
      </c>
      <c r="R265" s="44">
        <v>1</v>
      </c>
      <c r="S265" s="46">
        <v>8100770510</v>
      </c>
      <c r="T265" s="45">
        <v>110</v>
      </c>
      <c r="U265" s="66"/>
      <c r="V265" s="66"/>
      <c r="W265" s="84">
        <v>123.01711</v>
      </c>
      <c r="X265" s="95">
        <v>0</v>
      </c>
      <c r="Y265" s="95">
        <v>0</v>
      </c>
      <c r="Z265" s="36"/>
      <c r="AA265" s="2"/>
    </row>
    <row r="266" spans="1:27" ht="14.4" customHeight="1">
      <c r="A266" s="109" t="s">
        <v>14</v>
      </c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10"/>
      <c r="O266" s="37" t="s">
        <v>126</v>
      </c>
      <c r="P266" s="38">
        <v>886</v>
      </c>
      <c r="Q266" s="39">
        <v>10</v>
      </c>
      <c r="R266" s="39">
        <v>0</v>
      </c>
      <c r="S266" s="47">
        <v>0</v>
      </c>
      <c r="T266" s="41">
        <v>0</v>
      </c>
      <c r="U266" s="111"/>
      <c r="V266" s="111"/>
      <c r="W266" s="83">
        <f t="shared" ref="W266:Y270" si="118">W267</f>
        <v>320.10000000000002</v>
      </c>
      <c r="X266" s="94">
        <f t="shared" si="118"/>
        <v>330</v>
      </c>
      <c r="Y266" s="94">
        <f t="shared" si="118"/>
        <v>340</v>
      </c>
      <c r="Z266" s="36"/>
      <c r="AA266" s="2"/>
    </row>
    <row r="267" spans="1:27" ht="15.6" customHeight="1">
      <c r="A267" s="106" t="s">
        <v>13</v>
      </c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7"/>
      <c r="O267" s="37" t="s">
        <v>13</v>
      </c>
      <c r="P267" s="38">
        <v>886</v>
      </c>
      <c r="Q267" s="39">
        <v>10</v>
      </c>
      <c r="R267" s="39">
        <v>1</v>
      </c>
      <c r="S267" s="47">
        <v>0</v>
      </c>
      <c r="T267" s="41">
        <v>0</v>
      </c>
      <c r="U267" s="111"/>
      <c r="V267" s="111"/>
      <c r="W267" s="83">
        <f t="shared" si="118"/>
        <v>320.10000000000002</v>
      </c>
      <c r="X267" s="94">
        <f t="shared" si="118"/>
        <v>330</v>
      </c>
      <c r="Y267" s="94">
        <f t="shared" si="118"/>
        <v>340</v>
      </c>
      <c r="Z267" s="36"/>
      <c r="AA267" s="2"/>
    </row>
    <row r="268" spans="1:27" ht="27" customHeight="1">
      <c r="A268" s="106" t="s">
        <v>6</v>
      </c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7"/>
      <c r="O268" s="42" t="s">
        <v>5</v>
      </c>
      <c r="P268" s="43">
        <v>886</v>
      </c>
      <c r="Q268" s="44">
        <v>10</v>
      </c>
      <c r="R268" s="44">
        <v>1</v>
      </c>
      <c r="S268" s="46" t="s">
        <v>4</v>
      </c>
      <c r="T268" s="45">
        <v>0</v>
      </c>
      <c r="U268" s="108"/>
      <c r="V268" s="108"/>
      <c r="W268" s="84">
        <f t="shared" si="118"/>
        <v>320.10000000000002</v>
      </c>
      <c r="X268" s="95">
        <f t="shared" si="118"/>
        <v>330</v>
      </c>
      <c r="Y268" s="95">
        <f t="shared" si="118"/>
        <v>340</v>
      </c>
      <c r="Z268" s="36"/>
      <c r="AA268" s="2"/>
    </row>
    <row r="269" spans="1:27" ht="25.8" customHeight="1">
      <c r="A269" s="106" t="s">
        <v>12</v>
      </c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7"/>
      <c r="O269" s="42" t="s">
        <v>12</v>
      </c>
      <c r="P269" s="43">
        <v>886</v>
      </c>
      <c r="Q269" s="44">
        <v>10</v>
      </c>
      <c r="R269" s="44">
        <v>1</v>
      </c>
      <c r="S269" s="46" t="s">
        <v>9</v>
      </c>
      <c r="T269" s="45">
        <v>0</v>
      </c>
      <c r="U269" s="108"/>
      <c r="V269" s="108"/>
      <c r="W269" s="84">
        <f t="shared" si="118"/>
        <v>320.10000000000002</v>
      </c>
      <c r="X269" s="95">
        <f t="shared" si="118"/>
        <v>330</v>
      </c>
      <c r="Y269" s="95">
        <f t="shared" si="118"/>
        <v>340</v>
      </c>
      <c r="Z269" s="36"/>
      <c r="AA269" s="2"/>
    </row>
    <row r="270" spans="1:27" ht="27.6" customHeight="1">
      <c r="A270" s="12"/>
      <c r="B270" s="11"/>
      <c r="C270" s="10"/>
      <c r="D270" s="9"/>
      <c r="E270" s="8"/>
      <c r="F270" s="8"/>
      <c r="G270" s="8"/>
      <c r="H270" s="14"/>
      <c r="I270" s="106" t="s">
        <v>11</v>
      </c>
      <c r="J270" s="106"/>
      <c r="K270" s="106"/>
      <c r="L270" s="106"/>
      <c r="M270" s="106"/>
      <c r="N270" s="107"/>
      <c r="O270" s="42" t="s">
        <v>11</v>
      </c>
      <c r="P270" s="43">
        <v>886</v>
      </c>
      <c r="Q270" s="44">
        <v>10</v>
      </c>
      <c r="R270" s="44">
        <v>1</v>
      </c>
      <c r="S270" s="46" t="s">
        <v>9</v>
      </c>
      <c r="T270" s="45">
        <v>300</v>
      </c>
      <c r="U270" s="108"/>
      <c r="V270" s="108"/>
      <c r="W270" s="84">
        <f t="shared" si="118"/>
        <v>320.10000000000002</v>
      </c>
      <c r="X270" s="95">
        <f t="shared" si="118"/>
        <v>330</v>
      </c>
      <c r="Y270" s="95">
        <f t="shared" si="118"/>
        <v>340</v>
      </c>
      <c r="Z270" s="36"/>
      <c r="AA270" s="2"/>
    </row>
    <row r="271" spans="1:27" ht="30" customHeight="1">
      <c r="A271" s="12"/>
      <c r="B271" s="11"/>
      <c r="C271" s="10"/>
      <c r="D271" s="9"/>
      <c r="E271" s="8"/>
      <c r="F271" s="8"/>
      <c r="G271" s="8"/>
      <c r="H271" s="8"/>
      <c r="I271" s="13"/>
      <c r="J271" s="106" t="s">
        <v>10</v>
      </c>
      <c r="K271" s="106"/>
      <c r="L271" s="106"/>
      <c r="M271" s="106"/>
      <c r="N271" s="107"/>
      <c r="O271" s="42" t="s">
        <v>10</v>
      </c>
      <c r="P271" s="43">
        <v>886</v>
      </c>
      <c r="Q271" s="44">
        <v>10</v>
      </c>
      <c r="R271" s="44">
        <v>1</v>
      </c>
      <c r="S271" s="46" t="s">
        <v>9</v>
      </c>
      <c r="T271" s="45">
        <v>310</v>
      </c>
      <c r="U271" s="108"/>
      <c r="V271" s="108"/>
      <c r="W271" s="84">
        <v>320.10000000000002</v>
      </c>
      <c r="X271" s="95">
        <v>330</v>
      </c>
      <c r="Y271" s="95">
        <v>340</v>
      </c>
      <c r="Z271" s="36"/>
      <c r="AA271" s="2"/>
    </row>
    <row r="272" spans="1:27" ht="28.8" customHeight="1">
      <c r="A272" s="109" t="s">
        <v>8</v>
      </c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10"/>
      <c r="O272" s="37" t="s">
        <v>8</v>
      </c>
      <c r="P272" s="38">
        <v>886</v>
      </c>
      <c r="Q272" s="39">
        <v>13</v>
      </c>
      <c r="R272" s="39">
        <v>0</v>
      </c>
      <c r="S272" s="47">
        <v>0</v>
      </c>
      <c r="T272" s="41">
        <v>0</v>
      </c>
      <c r="U272" s="111"/>
      <c r="V272" s="111"/>
      <c r="W272" s="83">
        <f t="shared" ref="W272:X276" si="119">W273</f>
        <v>366.04617000000002</v>
      </c>
      <c r="X272" s="94">
        <f t="shared" si="119"/>
        <v>300</v>
      </c>
      <c r="Y272" s="94">
        <v>0</v>
      </c>
      <c r="Z272" s="36"/>
      <c r="AA272" s="2"/>
    </row>
    <row r="273" spans="1:27" ht="28.2" customHeight="1">
      <c r="A273" s="106" t="s">
        <v>7</v>
      </c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7"/>
      <c r="O273" s="37" t="s">
        <v>7</v>
      </c>
      <c r="P273" s="38">
        <v>886</v>
      </c>
      <c r="Q273" s="39">
        <v>13</v>
      </c>
      <c r="R273" s="39">
        <v>1</v>
      </c>
      <c r="S273" s="47">
        <v>0</v>
      </c>
      <c r="T273" s="41">
        <v>0</v>
      </c>
      <c r="U273" s="111"/>
      <c r="V273" s="111"/>
      <c r="W273" s="83">
        <f t="shared" si="119"/>
        <v>366.04617000000002</v>
      </c>
      <c r="X273" s="94">
        <f t="shared" si="119"/>
        <v>300</v>
      </c>
      <c r="Y273" s="94">
        <v>0</v>
      </c>
      <c r="Z273" s="36"/>
      <c r="AA273" s="2"/>
    </row>
    <row r="274" spans="1:27" ht="27.6" customHeight="1">
      <c r="A274" s="106" t="s">
        <v>6</v>
      </c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7"/>
      <c r="O274" s="42" t="s">
        <v>5</v>
      </c>
      <c r="P274" s="43">
        <v>886</v>
      </c>
      <c r="Q274" s="44">
        <v>13</v>
      </c>
      <c r="R274" s="44">
        <v>1</v>
      </c>
      <c r="S274" s="46" t="s">
        <v>4</v>
      </c>
      <c r="T274" s="45">
        <v>0</v>
      </c>
      <c r="U274" s="108"/>
      <c r="V274" s="108"/>
      <c r="W274" s="84">
        <f t="shared" si="119"/>
        <v>366.04617000000002</v>
      </c>
      <c r="X274" s="95">
        <f t="shared" si="119"/>
        <v>300</v>
      </c>
      <c r="Y274" s="95">
        <v>0</v>
      </c>
      <c r="Z274" s="36"/>
      <c r="AA274" s="2"/>
    </row>
    <row r="275" spans="1:27" ht="27.6" customHeight="1">
      <c r="A275" s="106" t="s">
        <v>3</v>
      </c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7"/>
      <c r="O275" s="42" t="s">
        <v>3</v>
      </c>
      <c r="P275" s="43">
        <v>886</v>
      </c>
      <c r="Q275" s="44">
        <v>13</v>
      </c>
      <c r="R275" s="44">
        <v>1</v>
      </c>
      <c r="S275" s="46" t="s">
        <v>0</v>
      </c>
      <c r="T275" s="45">
        <v>0</v>
      </c>
      <c r="U275" s="108"/>
      <c r="V275" s="108"/>
      <c r="W275" s="84">
        <f t="shared" si="119"/>
        <v>366.04617000000002</v>
      </c>
      <c r="X275" s="95">
        <f t="shared" si="119"/>
        <v>300</v>
      </c>
      <c r="Y275" s="95">
        <v>0</v>
      </c>
      <c r="Z275" s="36"/>
      <c r="AA275" s="2"/>
    </row>
    <row r="276" spans="1:27" ht="28.2" customHeight="1">
      <c r="A276" s="12"/>
      <c r="B276" s="11"/>
      <c r="C276" s="10"/>
      <c r="D276" s="9"/>
      <c r="E276" s="8"/>
      <c r="F276" s="8"/>
      <c r="G276" s="8"/>
      <c r="H276" s="14"/>
      <c r="I276" s="106" t="s">
        <v>2</v>
      </c>
      <c r="J276" s="106"/>
      <c r="K276" s="106"/>
      <c r="L276" s="106"/>
      <c r="M276" s="106"/>
      <c r="N276" s="107"/>
      <c r="O276" s="42" t="s">
        <v>2</v>
      </c>
      <c r="P276" s="43">
        <v>886</v>
      </c>
      <c r="Q276" s="44">
        <v>13</v>
      </c>
      <c r="R276" s="44">
        <v>1</v>
      </c>
      <c r="S276" s="46" t="s">
        <v>0</v>
      </c>
      <c r="T276" s="45">
        <v>700</v>
      </c>
      <c r="U276" s="108"/>
      <c r="V276" s="108"/>
      <c r="W276" s="84">
        <f t="shared" si="119"/>
        <v>366.04617000000002</v>
      </c>
      <c r="X276" s="95">
        <f t="shared" si="119"/>
        <v>300</v>
      </c>
      <c r="Y276" s="95">
        <v>0</v>
      </c>
      <c r="Z276" s="36"/>
      <c r="AA276" s="2"/>
    </row>
    <row r="277" spans="1:27" ht="19.2" customHeight="1">
      <c r="A277" s="12"/>
      <c r="B277" s="11"/>
      <c r="C277" s="10"/>
      <c r="D277" s="9"/>
      <c r="E277" s="8"/>
      <c r="F277" s="8"/>
      <c r="G277" s="8"/>
      <c r="H277" s="8"/>
      <c r="I277" s="13"/>
      <c r="J277" s="106" t="s">
        <v>1</v>
      </c>
      <c r="K277" s="106"/>
      <c r="L277" s="106"/>
      <c r="M277" s="106"/>
      <c r="N277" s="107"/>
      <c r="O277" s="42" t="s">
        <v>1</v>
      </c>
      <c r="P277" s="43">
        <v>886</v>
      </c>
      <c r="Q277" s="44">
        <v>13</v>
      </c>
      <c r="R277" s="44">
        <v>1</v>
      </c>
      <c r="S277" s="46" t="s">
        <v>0</v>
      </c>
      <c r="T277" s="45">
        <v>730</v>
      </c>
      <c r="U277" s="108"/>
      <c r="V277" s="108"/>
      <c r="W277" s="84">
        <v>366.04617000000002</v>
      </c>
      <c r="X277" s="95">
        <v>300</v>
      </c>
      <c r="Y277" s="95">
        <v>0</v>
      </c>
      <c r="Z277" s="36"/>
      <c r="AA277" s="2"/>
    </row>
    <row r="278" spans="1:27" ht="15.6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26"/>
      <c r="O278" s="37" t="s">
        <v>127</v>
      </c>
      <c r="P278" s="38">
        <v>886</v>
      </c>
      <c r="Q278" s="51">
        <v>99</v>
      </c>
      <c r="R278" s="51"/>
      <c r="S278" s="52"/>
      <c r="T278" s="53"/>
      <c r="U278" s="114"/>
      <c r="V278" s="114"/>
      <c r="W278" s="85">
        <v>0</v>
      </c>
      <c r="X278" s="96">
        <f>X280</f>
        <v>1110.94</v>
      </c>
      <c r="Y278" s="96">
        <f>Y280</f>
        <v>2269.58</v>
      </c>
      <c r="Z278" s="36"/>
      <c r="AA278" s="2"/>
    </row>
    <row r="279" spans="1:27" ht="19.2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26"/>
      <c r="O279" s="42" t="s">
        <v>115</v>
      </c>
      <c r="P279" s="38">
        <v>886</v>
      </c>
      <c r="Q279" s="51">
        <v>99</v>
      </c>
      <c r="R279" s="51">
        <v>99</v>
      </c>
      <c r="S279" s="52"/>
      <c r="T279" s="53"/>
      <c r="U279" s="90"/>
      <c r="V279" s="90"/>
      <c r="W279" s="85">
        <f>W280</f>
        <v>0</v>
      </c>
      <c r="X279" s="96">
        <f t="shared" ref="X279:Y279" si="120">X280</f>
        <v>1110.94</v>
      </c>
      <c r="Y279" s="96">
        <f t="shared" si="120"/>
        <v>2269.58</v>
      </c>
      <c r="Z279" s="36"/>
      <c r="AA279" s="2"/>
    </row>
    <row r="280" spans="1:27" ht="32.4" customHeight="1">
      <c r="A280" s="12" t="s">
        <v>199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26"/>
      <c r="O280" s="42" t="s">
        <v>55</v>
      </c>
      <c r="P280" s="43">
        <v>886</v>
      </c>
      <c r="Q280" s="54">
        <v>99</v>
      </c>
      <c r="R280" s="54">
        <v>99</v>
      </c>
      <c r="S280" s="55">
        <v>9900000000</v>
      </c>
      <c r="T280" s="56"/>
      <c r="U280" s="113"/>
      <c r="V280" s="113"/>
      <c r="W280" s="86">
        <v>0</v>
      </c>
      <c r="X280" s="97">
        <f t="shared" ref="X280:Y282" si="121">X281</f>
        <v>1110.94</v>
      </c>
      <c r="Y280" s="97">
        <f t="shared" si="121"/>
        <v>2269.58</v>
      </c>
      <c r="Z280" s="36"/>
      <c r="AA280" s="2"/>
    </row>
    <row r="281" spans="1:27" ht="15.6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26"/>
      <c r="O281" s="42" t="s">
        <v>115</v>
      </c>
      <c r="P281" s="43">
        <v>886</v>
      </c>
      <c r="Q281" s="54">
        <v>99</v>
      </c>
      <c r="R281" s="54">
        <v>99</v>
      </c>
      <c r="S281" s="55">
        <v>9900099990</v>
      </c>
      <c r="T281" s="56"/>
      <c r="U281" s="113"/>
      <c r="V281" s="113"/>
      <c r="W281" s="86">
        <v>0</v>
      </c>
      <c r="X281" s="97">
        <f t="shared" si="121"/>
        <v>1110.94</v>
      </c>
      <c r="Y281" s="97">
        <f t="shared" si="121"/>
        <v>2269.58</v>
      </c>
      <c r="Z281" s="36"/>
      <c r="AA281" s="2"/>
    </row>
    <row r="282" spans="1:27" ht="16.2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26"/>
      <c r="O282" s="42" t="s">
        <v>115</v>
      </c>
      <c r="P282" s="43">
        <v>886</v>
      </c>
      <c r="Q282" s="54">
        <v>99</v>
      </c>
      <c r="R282" s="54">
        <v>99</v>
      </c>
      <c r="S282" s="55">
        <v>9900099990</v>
      </c>
      <c r="T282" s="56">
        <v>990</v>
      </c>
      <c r="U282" s="113"/>
      <c r="V282" s="113"/>
      <c r="W282" s="86">
        <v>0</v>
      </c>
      <c r="X282" s="97">
        <f t="shared" si="121"/>
        <v>1110.94</v>
      </c>
      <c r="Y282" s="97">
        <f t="shared" si="121"/>
        <v>2269.58</v>
      </c>
      <c r="Z282" s="36"/>
      <c r="AA282" s="2"/>
    </row>
    <row r="283" spans="1:27" ht="19.2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26"/>
      <c r="O283" s="42" t="s">
        <v>115</v>
      </c>
      <c r="P283" s="43">
        <v>886</v>
      </c>
      <c r="Q283" s="54">
        <v>99</v>
      </c>
      <c r="R283" s="54">
        <v>99</v>
      </c>
      <c r="S283" s="55">
        <v>9900099990</v>
      </c>
      <c r="T283" s="56">
        <v>990</v>
      </c>
      <c r="U283" s="113"/>
      <c r="V283" s="113"/>
      <c r="W283" s="86">
        <v>0</v>
      </c>
      <c r="X283" s="97">
        <v>1110.94</v>
      </c>
      <c r="Y283" s="97">
        <v>2269.58</v>
      </c>
      <c r="Z283" s="36"/>
      <c r="AA283" s="2"/>
    </row>
    <row r="284" spans="1:27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6"/>
      <c r="M284" s="6"/>
      <c r="N284" s="6"/>
      <c r="O284" s="6"/>
      <c r="P284" s="6"/>
      <c r="Q284" s="5"/>
      <c r="R284" s="5"/>
      <c r="S284" s="5"/>
      <c r="T284" s="5"/>
      <c r="U284" s="5"/>
      <c r="V284" s="5"/>
      <c r="W284" s="4"/>
      <c r="X284" s="4"/>
      <c r="Y284" s="4"/>
      <c r="Z284" s="2"/>
      <c r="AA284" s="2"/>
    </row>
    <row r="285" spans="1:27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3"/>
      <c r="N285" s="3"/>
      <c r="O285" s="3"/>
      <c r="P285" s="3"/>
      <c r="Q285" s="112" t="s">
        <v>117</v>
      </c>
      <c r="R285" s="112"/>
      <c r="S285" s="112"/>
      <c r="T285" s="112"/>
      <c r="U285" s="2"/>
      <c r="V285" s="2"/>
      <c r="W285" s="2"/>
      <c r="X285" s="2"/>
      <c r="Y285" s="2"/>
      <c r="Z285" s="2"/>
      <c r="AA285" s="2"/>
    </row>
  </sheetData>
  <mergeCells count="245">
    <mergeCell ref="U259:V259"/>
    <mergeCell ref="U256:V256"/>
    <mergeCell ref="U258:V258"/>
    <mergeCell ref="U261:V261"/>
    <mergeCell ref="J277:N277"/>
    <mergeCell ref="I276:N276"/>
    <mergeCell ref="A275:N275"/>
    <mergeCell ref="A274:N274"/>
    <mergeCell ref="A266:N266"/>
    <mergeCell ref="I261:N261"/>
    <mergeCell ref="J262:N262"/>
    <mergeCell ref="U260:V260"/>
    <mergeCell ref="U262:V262"/>
    <mergeCell ref="J271:N271"/>
    <mergeCell ref="A273:N273"/>
    <mergeCell ref="A272:N272"/>
    <mergeCell ref="A258:N258"/>
    <mergeCell ref="A268:N268"/>
    <mergeCell ref="I270:N270"/>
    <mergeCell ref="A269:N269"/>
    <mergeCell ref="I259:N259"/>
    <mergeCell ref="J260:N260"/>
    <mergeCell ref="A267:N267"/>
    <mergeCell ref="J257:N257"/>
    <mergeCell ref="A255:N255"/>
    <mergeCell ref="A254:N254"/>
    <mergeCell ref="A253:N253"/>
    <mergeCell ref="I250:N250"/>
    <mergeCell ref="I256:N256"/>
    <mergeCell ref="I247:N247"/>
    <mergeCell ref="U248:V248"/>
    <mergeCell ref="P2:Z2"/>
    <mergeCell ref="A246:N246"/>
    <mergeCell ref="U254:V254"/>
    <mergeCell ref="U251:V251"/>
    <mergeCell ref="U250:V250"/>
    <mergeCell ref="J251:N251"/>
    <mergeCell ref="U253:V253"/>
    <mergeCell ref="A252:N252"/>
    <mergeCell ref="U246:V246"/>
    <mergeCell ref="U247:V247"/>
    <mergeCell ref="J248:N248"/>
    <mergeCell ref="U49:V49"/>
    <mergeCell ref="U74:V74"/>
    <mergeCell ref="U77:V77"/>
    <mergeCell ref="I47:N47"/>
    <mergeCell ref="U64:V64"/>
    <mergeCell ref="U76:V76"/>
    <mergeCell ref="U75:V75"/>
    <mergeCell ref="I76:N76"/>
    <mergeCell ref="J64:N64"/>
    <mergeCell ref="U61:V61"/>
    <mergeCell ref="I63:N63"/>
    <mergeCell ref="U69:V69"/>
    <mergeCell ref="J69:N69"/>
    <mergeCell ref="A62:N62"/>
    <mergeCell ref="A61:N61"/>
    <mergeCell ref="A67:N67"/>
    <mergeCell ref="A75:N75"/>
    <mergeCell ref="A34:N34"/>
    <mergeCell ref="A32:N32"/>
    <mergeCell ref="A33:N33"/>
    <mergeCell ref="U48:V48"/>
    <mergeCell ref="U63:V63"/>
    <mergeCell ref="U68:V68"/>
    <mergeCell ref="U62:V62"/>
    <mergeCell ref="I68:N68"/>
    <mergeCell ref="A74:N74"/>
    <mergeCell ref="P4:Y4"/>
    <mergeCell ref="Q5:Y5"/>
    <mergeCell ref="I19:N19"/>
    <mergeCell ref="U19:V19"/>
    <mergeCell ref="J77:N77"/>
    <mergeCell ref="U67:V67"/>
    <mergeCell ref="A14:N14"/>
    <mergeCell ref="A25:N25"/>
    <mergeCell ref="A16:N16"/>
    <mergeCell ref="A44:N44"/>
    <mergeCell ref="I37:N37"/>
    <mergeCell ref="A18:N18"/>
    <mergeCell ref="U38:V38"/>
    <mergeCell ref="U40:V40"/>
    <mergeCell ref="J38:N38"/>
    <mergeCell ref="U39:V39"/>
    <mergeCell ref="J40:N40"/>
    <mergeCell ref="I39:N39"/>
    <mergeCell ref="U37:V37"/>
    <mergeCell ref="U24:V24"/>
    <mergeCell ref="I27:N27"/>
    <mergeCell ref="I35:N35"/>
    <mergeCell ref="A26:N26"/>
    <mergeCell ref="U26:V26"/>
    <mergeCell ref="S10:Y10"/>
    <mergeCell ref="U14:V14"/>
    <mergeCell ref="U44:V44"/>
    <mergeCell ref="U16:V16"/>
    <mergeCell ref="U28:V28"/>
    <mergeCell ref="U18:V18"/>
    <mergeCell ref="U32:V32"/>
    <mergeCell ref="U17:V17"/>
    <mergeCell ref="U25:V25"/>
    <mergeCell ref="U36:V36"/>
    <mergeCell ref="U27:V27"/>
    <mergeCell ref="U33:V33"/>
    <mergeCell ref="X1:Z1"/>
    <mergeCell ref="U15:V15"/>
    <mergeCell ref="O11:Y11"/>
    <mergeCell ref="S7:Y7"/>
    <mergeCell ref="A49:N49"/>
    <mergeCell ref="A46:N46"/>
    <mergeCell ref="A45:N45"/>
    <mergeCell ref="J36:N36"/>
    <mergeCell ref="J48:N48"/>
    <mergeCell ref="S8:Z8"/>
    <mergeCell ref="S9:Z9"/>
    <mergeCell ref="A15:N15"/>
    <mergeCell ref="J28:N28"/>
    <mergeCell ref="A17:N17"/>
    <mergeCell ref="U20:V20"/>
    <mergeCell ref="U46:V46"/>
    <mergeCell ref="U47:V47"/>
    <mergeCell ref="U45:V45"/>
    <mergeCell ref="U35:V35"/>
    <mergeCell ref="R6:Y6"/>
    <mergeCell ref="U34:V34"/>
    <mergeCell ref="A24:N24"/>
    <mergeCell ref="J20:N20"/>
    <mergeCell ref="Q3:Y3"/>
    <mergeCell ref="U116:V116"/>
    <mergeCell ref="U119:V119"/>
    <mergeCell ref="U120:V120"/>
    <mergeCell ref="U90:V90"/>
    <mergeCell ref="U115:V115"/>
    <mergeCell ref="U96:V96"/>
    <mergeCell ref="U89:V89"/>
    <mergeCell ref="U95:V95"/>
    <mergeCell ref="U94:V94"/>
    <mergeCell ref="U93:V93"/>
    <mergeCell ref="U167:V167"/>
    <mergeCell ref="A138:N138"/>
    <mergeCell ref="I139:N139"/>
    <mergeCell ref="A137:N137"/>
    <mergeCell ref="A88:N88"/>
    <mergeCell ref="A115:N115"/>
    <mergeCell ref="I118:N118"/>
    <mergeCell ref="A120:N120"/>
    <mergeCell ref="A116:N116"/>
    <mergeCell ref="A89:N89"/>
    <mergeCell ref="A90:N90"/>
    <mergeCell ref="I95:N95"/>
    <mergeCell ref="I92:N92"/>
    <mergeCell ref="J93:N93"/>
    <mergeCell ref="A117:N117"/>
    <mergeCell ref="A125:N125"/>
    <mergeCell ref="J119:N119"/>
    <mergeCell ref="A91:N91"/>
    <mergeCell ref="A94:N94"/>
    <mergeCell ref="U117:V117"/>
    <mergeCell ref="U118:V118"/>
    <mergeCell ref="U91:V91"/>
    <mergeCell ref="U88:V88"/>
    <mergeCell ref="U92:V92"/>
    <mergeCell ref="U139:V139"/>
    <mergeCell ref="U125:V125"/>
    <mergeCell ref="U138:V138"/>
    <mergeCell ref="U137:V137"/>
    <mergeCell ref="U140:V140"/>
    <mergeCell ref="U143:V143"/>
    <mergeCell ref="U155:V155"/>
    <mergeCell ref="U145:V145"/>
    <mergeCell ref="U151:V151"/>
    <mergeCell ref="U146:V146"/>
    <mergeCell ref="U144:V144"/>
    <mergeCell ref="Q285:T285"/>
    <mergeCell ref="U280:V280"/>
    <mergeCell ref="U281:V281"/>
    <mergeCell ref="U282:V282"/>
    <mergeCell ref="U283:V283"/>
    <mergeCell ref="U277:V277"/>
    <mergeCell ref="U267:V267"/>
    <mergeCell ref="J232:N232"/>
    <mergeCell ref="U270:V270"/>
    <mergeCell ref="U271:V271"/>
    <mergeCell ref="U278:V278"/>
    <mergeCell ref="U268:V268"/>
    <mergeCell ref="U275:V275"/>
    <mergeCell ref="U266:V266"/>
    <mergeCell ref="U269:V269"/>
    <mergeCell ref="I239:N239"/>
    <mergeCell ref="A238:N238"/>
    <mergeCell ref="U244:V244"/>
    <mergeCell ref="U239:V239"/>
    <mergeCell ref="I244:N244"/>
    <mergeCell ref="U243:V243"/>
    <mergeCell ref="U240:V240"/>
    <mergeCell ref="U249:V249"/>
    <mergeCell ref="U252:V252"/>
    <mergeCell ref="U276:V276"/>
    <mergeCell ref="U274:V274"/>
    <mergeCell ref="U272:V272"/>
    <mergeCell ref="U273:V273"/>
    <mergeCell ref="U191:V191"/>
    <mergeCell ref="U199:V199"/>
    <mergeCell ref="U231:V231"/>
    <mergeCell ref="J240:N240"/>
    <mergeCell ref="J245:N245"/>
    <mergeCell ref="A237:N237"/>
    <mergeCell ref="A230:N230"/>
    <mergeCell ref="I231:N231"/>
    <mergeCell ref="I206:N206"/>
    <mergeCell ref="U230:V230"/>
    <mergeCell ref="U205:V205"/>
    <mergeCell ref="U206:V206"/>
    <mergeCell ref="U207:V207"/>
    <mergeCell ref="U229:V229"/>
    <mergeCell ref="U208:V208"/>
    <mergeCell ref="A205:N205"/>
    <mergeCell ref="A229:N229"/>
    <mergeCell ref="A208:N208"/>
    <mergeCell ref="J207:N207"/>
    <mergeCell ref="A199:N199"/>
    <mergeCell ref="J140:N140"/>
    <mergeCell ref="U185:V185"/>
    <mergeCell ref="U168:V168"/>
    <mergeCell ref="U257:V257"/>
    <mergeCell ref="J168:N168"/>
    <mergeCell ref="U232:V232"/>
    <mergeCell ref="U237:V237"/>
    <mergeCell ref="U238:V238"/>
    <mergeCell ref="A243:N243"/>
    <mergeCell ref="U245:V245"/>
    <mergeCell ref="U255:V255"/>
    <mergeCell ref="A249:N249"/>
    <mergeCell ref="A169:N169"/>
    <mergeCell ref="A170:N170"/>
    <mergeCell ref="A185:N185"/>
    <mergeCell ref="U169:V169"/>
    <mergeCell ref="I144:N144"/>
    <mergeCell ref="A143:N143"/>
    <mergeCell ref="I151:N151"/>
    <mergeCell ref="A146:N146"/>
    <mergeCell ref="J145:N145"/>
    <mergeCell ref="A191:N191"/>
    <mergeCell ref="U159:V159"/>
    <mergeCell ref="U170:V170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2019-11-06T06:22:22Z</cp:lastPrinted>
  <dcterms:created xsi:type="dcterms:W3CDTF">2015-12-23T08:53:30Z</dcterms:created>
  <dcterms:modified xsi:type="dcterms:W3CDTF">2019-11-06T06:22:23Z</dcterms:modified>
</cp:coreProperties>
</file>